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50.00 Lacs SR MOW &amp; Deposit For Resi. &amp; Non Resi. at GEC &amp; Distt. Hospital pandri\"/>
    </mc:Choice>
  </mc:AlternateContent>
  <bookViews>
    <workbookView xWindow="360" yWindow="330" windowWidth="20730" windowHeight="11760"/>
  </bookViews>
  <sheets>
    <sheet name="NIT" sheetId="9" r:id="rId1"/>
  </sheets>
  <definedNames>
    <definedName name="_xlnm.Print_Area" localSheetId="0">NIT!$A$1:$G$1095</definedName>
    <definedName name="_xlnm.Print_Titles" localSheetId="0">NIT!$3:$4</definedName>
  </definedNames>
  <calcPr calcId="152511"/>
</workbook>
</file>

<file path=xl/calcChain.xml><?xml version="1.0" encoding="utf-8"?>
<calcChain xmlns="http://schemas.openxmlformats.org/spreadsheetml/2006/main">
  <c r="I12" i="9" l="1"/>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121" i="9"/>
  <c r="I122" i="9"/>
  <c r="I123" i="9"/>
  <c r="I124" i="9"/>
  <c r="I125" i="9"/>
  <c r="I126" i="9"/>
  <c r="I127" i="9"/>
  <c r="I128" i="9"/>
  <c r="I129" i="9"/>
  <c r="I130" i="9"/>
  <c r="I131" i="9"/>
  <c r="I132" i="9"/>
  <c r="I133" i="9"/>
  <c r="I134" i="9"/>
  <c r="I135" i="9"/>
  <c r="I136" i="9"/>
  <c r="I137" i="9"/>
  <c r="I138" i="9"/>
  <c r="I139" i="9"/>
  <c r="I140" i="9"/>
  <c r="I141" i="9"/>
  <c r="I142" i="9"/>
  <c r="I143" i="9"/>
  <c r="I144" i="9"/>
  <c r="I145" i="9"/>
  <c r="I146" i="9"/>
  <c r="I147" i="9"/>
  <c r="I148" i="9"/>
  <c r="I149" i="9"/>
  <c r="I150" i="9"/>
  <c r="I151" i="9"/>
  <c r="I152" i="9"/>
  <c r="I153" i="9"/>
  <c r="I154" i="9"/>
  <c r="I155" i="9"/>
  <c r="I156" i="9"/>
  <c r="I157" i="9"/>
  <c r="I158"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I275" i="9"/>
  <c r="I276" i="9"/>
  <c r="I277" i="9"/>
  <c r="I278" i="9"/>
  <c r="I279" i="9"/>
  <c r="I280" i="9"/>
  <c r="I281" i="9"/>
  <c r="I282" i="9"/>
  <c r="I283" i="9"/>
  <c r="I284" i="9"/>
  <c r="I285" i="9"/>
  <c r="I286" i="9"/>
  <c r="I287" i="9"/>
  <c r="I288" i="9"/>
  <c r="I289" i="9"/>
  <c r="I290" i="9"/>
  <c r="I291" i="9"/>
  <c r="I292" i="9"/>
  <c r="I293" i="9"/>
  <c r="I294" i="9"/>
  <c r="I295" i="9"/>
  <c r="I296" i="9"/>
  <c r="I297" i="9"/>
  <c r="I298" i="9"/>
  <c r="I299" i="9"/>
  <c r="I300" i="9"/>
  <c r="I301" i="9"/>
  <c r="I302" i="9"/>
  <c r="I303" i="9"/>
  <c r="I304" i="9"/>
  <c r="I305" i="9"/>
  <c r="I306" i="9"/>
  <c r="I307" i="9"/>
  <c r="I308" i="9"/>
  <c r="I309" i="9"/>
  <c r="I310" i="9"/>
  <c r="I311" i="9"/>
  <c r="I312" i="9"/>
  <c r="I313" i="9"/>
  <c r="I314" i="9"/>
  <c r="I315" i="9"/>
  <c r="I316" i="9"/>
  <c r="I317" i="9"/>
  <c r="I318" i="9"/>
  <c r="I319" i="9"/>
  <c r="I320" i="9"/>
  <c r="I321" i="9"/>
  <c r="I322" i="9"/>
  <c r="I323" i="9"/>
  <c r="I324" i="9"/>
  <c r="I325" i="9"/>
  <c r="I326" i="9"/>
  <c r="I327" i="9"/>
  <c r="I328" i="9"/>
  <c r="I329" i="9"/>
  <c r="I330" i="9"/>
  <c r="I331" i="9"/>
  <c r="I332" i="9"/>
  <c r="I333" i="9"/>
  <c r="I334" i="9"/>
  <c r="I335" i="9"/>
  <c r="I336" i="9"/>
  <c r="I337" i="9"/>
  <c r="I338" i="9"/>
  <c r="I339" i="9"/>
  <c r="I340" i="9"/>
  <c r="I341" i="9"/>
  <c r="I342" i="9"/>
  <c r="I343" i="9"/>
  <c r="I344" i="9"/>
  <c r="I345" i="9"/>
  <c r="I346" i="9"/>
  <c r="I347" i="9"/>
  <c r="I348" i="9"/>
  <c r="I349" i="9"/>
  <c r="I350" i="9"/>
  <c r="I351" i="9"/>
  <c r="I352" i="9"/>
  <c r="I353" i="9"/>
  <c r="I354" i="9"/>
  <c r="I355" i="9"/>
  <c r="I356" i="9"/>
  <c r="I357" i="9"/>
  <c r="I358" i="9"/>
  <c r="I359" i="9"/>
  <c r="I360" i="9"/>
  <c r="I361" i="9"/>
  <c r="I362" i="9"/>
  <c r="I363" i="9"/>
  <c r="I364" i="9"/>
  <c r="I365" i="9"/>
  <c r="I366" i="9"/>
  <c r="I367" i="9"/>
  <c r="I368" i="9"/>
  <c r="I369" i="9"/>
  <c r="I370" i="9"/>
  <c r="I371" i="9"/>
  <c r="I372" i="9"/>
  <c r="I373" i="9"/>
  <c r="I374" i="9"/>
  <c r="I375" i="9"/>
  <c r="I376" i="9"/>
  <c r="I377" i="9"/>
  <c r="I378" i="9"/>
  <c r="I379" i="9"/>
  <c r="I380" i="9"/>
  <c r="I381" i="9"/>
  <c r="I382" i="9"/>
  <c r="I383" i="9"/>
  <c r="I384" i="9"/>
  <c r="I385" i="9"/>
  <c r="I386" i="9"/>
  <c r="I387" i="9"/>
  <c r="I388" i="9"/>
  <c r="I389" i="9"/>
  <c r="I390" i="9"/>
  <c r="I391" i="9"/>
  <c r="I392" i="9"/>
  <c r="I393" i="9"/>
  <c r="I394" i="9"/>
  <c r="I395" i="9"/>
  <c r="I396" i="9"/>
  <c r="I397" i="9"/>
  <c r="I398" i="9"/>
  <c r="I399" i="9"/>
  <c r="I400" i="9"/>
  <c r="I401" i="9"/>
  <c r="I402" i="9"/>
  <c r="I403" i="9"/>
  <c r="I404" i="9"/>
  <c r="I405" i="9"/>
  <c r="I406" i="9"/>
  <c r="I407" i="9"/>
  <c r="I408" i="9"/>
  <c r="I409" i="9"/>
  <c r="I410" i="9"/>
  <c r="I411" i="9"/>
  <c r="I412" i="9"/>
  <c r="I413" i="9"/>
  <c r="I414" i="9"/>
  <c r="I415" i="9"/>
  <c r="I416" i="9"/>
  <c r="I417" i="9"/>
  <c r="I418" i="9"/>
  <c r="I419" i="9"/>
  <c r="I420" i="9"/>
  <c r="I421" i="9"/>
  <c r="I422" i="9"/>
  <c r="I423" i="9"/>
  <c r="I424" i="9"/>
  <c r="I425" i="9"/>
  <c r="I426" i="9"/>
  <c r="I427" i="9"/>
  <c r="I428" i="9"/>
  <c r="I429" i="9"/>
  <c r="I430" i="9"/>
  <c r="I431" i="9"/>
  <c r="I432" i="9"/>
  <c r="I433" i="9"/>
  <c r="I434" i="9"/>
  <c r="I435" i="9"/>
  <c r="I436" i="9"/>
  <c r="I437" i="9"/>
  <c r="I438" i="9"/>
  <c r="I439" i="9"/>
  <c r="I440" i="9"/>
  <c r="I441" i="9"/>
  <c r="I442" i="9"/>
  <c r="I443" i="9"/>
  <c r="I444" i="9"/>
  <c r="I445" i="9"/>
  <c r="I446" i="9"/>
  <c r="I447" i="9"/>
  <c r="I448" i="9"/>
  <c r="I449" i="9"/>
  <c r="I450" i="9"/>
  <c r="I451" i="9"/>
  <c r="I452" i="9"/>
  <c r="I453" i="9"/>
  <c r="I454" i="9"/>
  <c r="I455" i="9"/>
  <c r="I456" i="9"/>
  <c r="I457" i="9"/>
  <c r="I458" i="9"/>
  <c r="I459" i="9"/>
  <c r="I460" i="9"/>
  <c r="I461" i="9"/>
  <c r="I462" i="9"/>
  <c r="I463" i="9"/>
  <c r="I464" i="9"/>
  <c r="I465" i="9"/>
  <c r="I466" i="9"/>
  <c r="I467" i="9"/>
  <c r="I468" i="9"/>
  <c r="I469" i="9"/>
  <c r="I470" i="9"/>
  <c r="I471" i="9"/>
  <c r="I472" i="9"/>
  <c r="I473" i="9"/>
  <c r="I474" i="9"/>
  <c r="I475" i="9"/>
  <c r="I476" i="9"/>
  <c r="I477" i="9"/>
  <c r="I478" i="9"/>
  <c r="I479" i="9"/>
  <c r="I480" i="9"/>
  <c r="I481" i="9"/>
  <c r="I482" i="9"/>
  <c r="I483" i="9"/>
  <c r="I484" i="9"/>
  <c r="I485" i="9"/>
  <c r="I486" i="9"/>
  <c r="I487" i="9"/>
  <c r="I488" i="9"/>
  <c r="I489" i="9"/>
  <c r="I490" i="9"/>
  <c r="I491" i="9"/>
  <c r="I492" i="9"/>
  <c r="I493" i="9"/>
  <c r="I494" i="9"/>
  <c r="I495" i="9"/>
  <c r="I496" i="9"/>
  <c r="I497" i="9"/>
  <c r="I498" i="9"/>
  <c r="I499" i="9"/>
  <c r="I500" i="9"/>
  <c r="I501" i="9"/>
  <c r="I502" i="9"/>
  <c r="I503" i="9"/>
  <c r="I504" i="9"/>
  <c r="I505" i="9"/>
  <c r="I506" i="9"/>
  <c r="I507" i="9"/>
  <c r="I508" i="9"/>
  <c r="I509" i="9"/>
  <c r="I510" i="9"/>
  <c r="I511" i="9"/>
  <c r="I512" i="9"/>
  <c r="I513" i="9"/>
  <c r="I514" i="9"/>
  <c r="I515" i="9"/>
  <c r="I516" i="9"/>
  <c r="I517" i="9"/>
  <c r="I518" i="9"/>
  <c r="I519" i="9"/>
  <c r="I520" i="9"/>
  <c r="I521" i="9"/>
  <c r="I522" i="9"/>
  <c r="I523" i="9"/>
  <c r="I524" i="9"/>
  <c r="I525" i="9"/>
  <c r="I526" i="9"/>
  <c r="I527" i="9"/>
  <c r="I528" i="9"/>
  <c r="I529" i="9"/>
  <c r="I530" i="9"/>
  <c r="I531" i="9"/>
  <c r="I532" i="9"/>
  <c r="I533" i="9"/>
  <c r="I534" i="9"/>
  <c r="I535" i="9"/>
  <c r="I536" i="9"/>
  <c r="I537" i="9"/>
  <c r="I538" i="9"/>
  <c r="I539" i="9"/>
  <c r="I540" i="9"/>
  <c r="I541" i="9"/>
  <c r="I542" i="9"/>
  <c r="I543" i="9"/>
  <c r="I544" i="9"/>
  <c r="I545" i="9"/>
  <c r="I546" i="9"/>
  <c r="I547" i="9"/>
  <c r="I548" i="9"/>
  <c r="I549" i="9"/>
  <c r="I550" i="9"/>
  <c r="I551" i="9"/>
  <c r="I552" i="9"/>
  <c r="I553" i="9"/>
  <c r="I554" i="9"/>
  <c r="I555" i="9"/>
  <c r="I556" i="9"/>
  <c r="I557" i="9"/>
  <c r="I558" i="9"/>
  <c r="I559" i="9"/>
  <c r="I560" i="9"/>
  <c r="I561" i="9"/>
  <c r="I562" i="9"/>
  <c r="I563" i="9"/>
  <c r="I564" i="9"/>
  <c r="I565" i="9"/>
  <c r="I566" i="9"/>
  <c r="I567" i="9"/>
  <c r="I568" i="9"/>
  <c r="I569" i="9"/>
  <c r="I570" i="9"/>
  <c r="I571" i="9"/>
  <c r="I572" i="9"/>
  <c r="I573" i="9"/>
  <c r="I574" i="9"/>
  <c r="I575" i="9"/>
  <c r="I576" i="9"/>
  <c r="I577" i="9"/>
  <c r="I578" i="9"/>
  <c r="I579" i="9"/>
  <c r="I580" i="9"/>
  <c r="I581" i="9"/>
  <c r="I582" i="9"/>
  <c r="I583" i="9"/>
  <c r="I584" i="9"/>
  <c r="I585" i="9"/>
  <c r="I586" i="9"/>
  <c r="I587" i="9"/>
  <c r="I588" i="9"/>
  <c r="I589" i="9"/>
  <c r="I590" i="9"/>
  <c r="I591" i="9"/>
  <c r="I592" i="9"/>
  <c r="I593" i="9"/>
  <c r="I594" i="9"/>
  <c r="I595" i="9"/>
  <c r="I596" i="9"/>
  <c r="I597" i="9"/>
  <c r="I598" i="9"/>
  <c r="I599" i="9"/>
  <c r="I600" i="9"/>
  <c r="I601" i="9"/>
  <c r="I602" i="9"/>
  <c r="I603" i="9"/>
  <c r="I604" i="9"/>
  <c r="I605" i="9"/>
  <c r="I606" i="9"/>
  <c r="I607" i="9"/>
  <c r="I608" i="9"/>
  <c r="I609" i="9"/>
  <c r="I610" i="9"/>
  <c r="I611" i="9"/>
  <c r="I612" i="9"/>
  <c r="I613" i="9"/>
  <c r="I614" i="9"/>
  <c r="I615" i="9"/>
  <c r="I616" i="9"/>
  <c r="I617" i="9"/>
  <c r="I618" i="9"/>
  <c r="I619" i="9"/>
  <c r="I620" i="9"/>
  <c r="I621" i="9"/>
  <c r="I622" i="9"/>
  <c r="I623" i="9"/>
  <c r="I624" i="9"/>
  <c r="I625" i="9"/>
  <c r="I626" i="9"/>
  <c r="I627" i="9"/>
  <c r="I628" i="9"/>
  <c r="I629" i="9"/>
  <c r="I630" i="9"/>
  <c r="I631" i="9"/>
  <c r="I632" i="9"/>
  <c r="I633" i="9"/>
  <c r="I634" i="9"/>
  <c r="I635" i="9"/>
  <c r="I636" i="9"/>
  <c r="I637" i="9"/>
  <c r="I638" i="9"/>
  <c r="I639" i="9"/>
  <c r="I640" i="9"/>
  <c r="I641" i="9"/>
  <c r="I642" i="9"/>
  <c r="I643" i="9"/>
  <c r="I644" i="9"/>
  <c r="I645" i="9"/>
  <c r="I646" i="9"/>
  <c r="I647" i="9"/>
  <c r="I648" i="9"/>
  <c r="I649" i="9"/>
  <c r="I650" i="9"/>
  <c r="I651" i="9"/>
  <c r="I652" i="9"/>
  <c r="I653" i="9"/>
  <c r="I654" i="9"/>
  <c r="I655" i="9"/>
  <c r="I656" i="9"/>
  <c r="I657" i="9"/>
  <c r="I658" i="9"/>
  <c r="I659" i="9"/>
  <c r="I660" i="9"/>
  <c r="I661" i="9"/>
  <c r="I662" i="9"/>
  <c r="I663" i="9"/>
  <c r="I664" i="9"/>
  <c r="I665" i="9"/>
  <c r="I666" i="9"/>
  <c r="I667" i="9"/>
  <c r="I668" i="9"/>
  <c r="I669" i="9"/>
  <c r="I670" i="9"/>
  <c r="I671" i="9"/>
  <c r="I672" i="9"/>
  <c r="I673" i="9"/>
  <c r="I674" i="9"/>
  <c r="I675" i="9"/>
  <c r="I676" i="9"/>
  <c r="I677" i="9"/>
  <c r="I678" i="9"/>
  <c r="I679" i="9"/>
  <c r="I680" i="9"/>
  <c r="I681" i="9"/>
  <c r="I682" i="9"/>
  <c r="I683" i="9"/>
  <c r="I684" i="9"/>
  <c r="I685" i="9"/>
  <c r="I686" i="9"/>
  <c r="I687" i="9"/>
  <c r="I688" i="9"/>
  <c r="I689" i="9"/>
  <c r="I690" i="9"/>
  <c r="I691" i="9"/>
  <c r="I692" i="9"/>
  <c r="I693" i="9"/>
  <c r="I694" i="9"/>
  <c r="I695" i="9"/>
  <c r="I696" i="9"/>
  <c r="I697" i="9"/>
  <c r="I698" i="9"/>
  <c r="I699" i="9"/>
  <c r="I700" i="9"/>
  <c r="I701" i="9"/>
  <c r="I702" i="9"/>
  <c r="I703" i="9"/>
  <c r="I704" i="9"/>
  <c r="I705" i="9"/>
  <c r="I706" i="9"/>
  <c r="I707" i="9"/>
  <c r="I708" i="9"/>
  <c r="I709" i="9"/>
  <c r="I710" i="9"/>
  <c r="I711" i="9"/>
  <c r="I712" i="9"/>
  <c r="I713" i="9"/>
  <c r="I714" i="9"/>
  <c r="I715" i="9"/>
  <c r="I716" i="9"/>
  <c r="I717" i="9"/>
  <c r="I718" i="9"/>
  <c r="I719" i="9"/>
  <c r="I720" i="9"/>
  <c r="I721" i="9"/>
  <c r="I722" i="9"/>
  <c r="I723" i="9"/>
  <c r="I724" i="9"/>
  <c r="I725" i="9"/>
  <c r="I726" i="9"/>
  <c r="I727" i="9"/>
  <c r="I728" i="9"/>
  <c r="I729" i="9"/>
  <c r="I730" i="9"/>
  <c r="I731" i="9"/>
  <c r="I732" i="9"/>
  <c r="I733" i="9"/>
  <c r="I734" i="9"/>
  <c r="I735" i="9"/>
  <c r="I736" i="9"/>
  <c r="I737" i="9"/>
  <c r="I738" i="9"/>
  <c r="I739" i="9"/>
  <c r="I740" i="9"/>
  <c r="I741" i="9"/>
  <c r="I742" i="9"/>
  <c r="I743" i="9"/>
  <c r="I744" i="9"/>
  <c r="I745" i="9"/>
  <c r="I746" i="9"/>
  <c r="I747" i="9"/>
  <c r="I748" i="9"/>
  <c r="I749" i="9"/>
  <c r="I750" i="9"/>
  <c r="I751" i="9"/>
  <c r="I752" i="9"/>
  <c r="I753" i="9"/>
  <c r="I754" i="9"/>
  <c r="I755" i="9"/>
  <c r="I756" i="9"/>
  <c r="I757" i="9"/>
  <c r="I758" i="9"/>
  <c r="I759" i="9"/>
  <c r="I760" i="9"/>
  <c r="I761" i="9"/>
  <c r="I762" i="9"/>
  <c r="I763" i="9"/>
  <c r="I764" i="9"/>
  <c r="I765" i="9"/>
  <c r="I766" i="9"/>
  <c r="I767" i="9"/>
  <c r="I768" i="9"/>
  <c r="I769" i="9"/>
  <c r="I770" i="9"/>
  <c r="I771" i="9"/>
  <c r="I772" i="9"/>
  <c r="I773" i="9"/>
  <c r="I774" i="9"/>
  <c r="I775" i="9"/>
  <c r="I776" i="9"/>
  <c r="I777" i="9"/>
  <c r="I778" i="9"/>
  <c r="I779" i="9"/>
  <c r="I780" i="9"/>
  <c r="I781" i="9"/>
  <c r="I782" i="9"/>
  <c r="I783" i="9"/>
  <c r="I784" i="9"/>
  <c r="I785" i="9"/>
  <c r="I786" i="9"/>
  <c r="I787" i="9"/>
  <c r="I788" i="9"/>
  <c r="I789" i="9"/>
  <c r="I790" i="9"/>
  <c r="I791" i="9"/>
  <c r="I792" i="9"/>
  <c r="I793" i="9"/>
  <c r="I794" i="9"/>
  <c r="I795" i="9"/>
  <c r="I796" i="9"/>
  <c r="I797" i="9"/>
  <c r="I798" i="9"/>
  <c r="I799" i="9"/>
  <c r="I800" i="9"/>
  <c r="I801" i="9"/>
  <c r="I802" i="9"/>
  <c r="I803" i="9"/>
  <c r="I804" i="9"/>
  <c r="I805" i="9"/>
  <c r="I806" i="9"/>
  <c r="I807" i="9"/>
  <c r="I808" i="9"/>
  <c r="I809" i="9"/>
  <c r="I810" i="9"/>
  <c r="I811" i="9"/>
  <c r="I812" i="9"/>
  <c r="I813" i="9"/>
  <c r="I814" i="9"/>
  <c r="I815" i="9"/>
  <c r="I816" i="9"/>
  <c r="I817" i="9"/>
  <c r="I818" i="9"/>
  <c r="I819" i="9"/>
  <c r="I820" i="9"/>
  <c r="I821" i="9"/>
  <c r="I822" i="9"/>
  <c r="I823" i="9"/>
  <c r="I824" i="9"/>
  <c r="I825" i="9"/>
  <c r="I826" i="9"/>
  <c r="I827" i="9"/>
  <c r="I828" i="9"/>
  <c r="I829" i="9"/>
  <c r="I830" i="9"/>
  <c r="I831" i="9"/>
  <c r="I832" i="9"/>
  <c r="I833" i="9"/>
  <c r="I834" i="9"/>
  <c r="I835" i="9"/>
  <c r="I836" i="9"/>
  <c r="I837" i="9"/>
  <c r="I838" i="9"/>
  <c r="I839" i="9"/>
  <c r="I840" i="9"/>
  <c r="I841" i="9"/>
  <c r="I842" i="9"/>
  <c r="I843" i="9"/>
  <c r="I844" i="9"/>
  <c r="I845" i="9"/>
  <c r="I846" i="9"/>
  <c r="I847" i="9"/>
  <c r="I848" i="9"/>
  <c r="I849" i="9"/>
  <c r="I850" i="9"/>
  <c r="I851" i="9"/>
  <c r="I852" i="9"/>
  <c r="I853" i="9"/>
  <c r="I854" i="9"/>
  <c r="I855" i="9"/>
  <c r="I856" i="9"/>
  <c r="I857" i="9"/>
  <c r="I858" i="9"/>
  <c r="I859" i="9"/>
  <c r="I860" i="9"/>
  <c r="I861" i="9"/>
  <c r="I862" i="9"/>
  <c r="I863" i="9"/>
  <c r="I864" i="9"/>
  <c r="I865" i="9"/>
  <c r="I866" i="9"/>
  <c r="I867" i="9"/>
  <c r="I868" i="9"/>
  <c r="I869" i="9"/>
  <c r="I870" i="9"/>
  <c r="I871" i="9"/>
  <c r="I872" i="9"/>
  <c r="I873" i="9"/>
  <c r="I874" i="9"/>
  <c r="I875" i="9"/>
  <c r="I876" i="9"/>
  <c r="I877" i="9"/>
  <c r="I878" i="9"/>
  <c r="I879" i="9"/>
  <c r="I880" i="9"/>
  <c r="I881" i="9"/>
  <c r="I882" i="9"/>
  <c r="I883" i="9"/>
  <c r="I884" i="9"/>
  <c r="I885" i="9"/>
  <c r="I886" i="9"/>
  <c r="I887" i="9"/>
  <c r="I888" i="9"/>
  <c r="I889" i="9"/>
  <c r="I890" i="9"/>
  <c r="I891" i="9"/>
  <c r="I892" i="9"/>
  <c r="I893" i="9"/>
  <c r="I894" i="9"/>
  <c r="I895" i="9"/>
  <c r="I896" i="9"/>
  <c r="I897" i="9"/>
  <c r="I898" i="9"/>
  <c r="I899" i="9"/>
  <c r="I900" i="9"/>
  <c r="I901" i="9"/>
  <c r="I902" i="9"/>
  <c r="I903" i="9"/>
  <c r="I904" i="9"/>
  <c r="I905" i="9"/>
  <c r="I906" i="9"/>
  <c r="I907" i="9"/>
  <c r="I908" i="9"/>
  <c r="I909" i="9"/>
  <c r="I910" i="9"/>
  <c r="I911" i="9"/>
  <c r="I912" i="9"/>
  <c r="I913" i="9"/>
  <c r="I914" i="9"/>
  <c r="I915" i="9"/>
  <c r="I916" i="9"/>
  <c r="I917" i="9"/>
  <c r="I918" i="9"/>
  <c r="I919" i="9"/>
  <c r="I920" i="9"/>
  <c r="I921" i="9"/>
  <c r="I922" i="9"/>
  <c r="I923" i="9"/>
  <c r="I924" i="9"/>
  <c r="I925" i="9"/>
  <c r="I926" i="9"/>
  <c r="I927" i="9"/>
  <c r="I928" i="9"/>
  <c r="I929" i="9"/>
  <c r="I930" i="9"/>
  <c r="I931" i="9"/>
  <c r="I932" i="9"/>
  <c r="I933" i="9"/>
  <c r="I934" i="9"/>
  <c r="I935" i="9"/>
  <c r="I936" i="9"/>
  <c r="I937" i="9"/>
  <c r="I938" i="9"/>
  <c r="I939" i="9"/>
  <c r="I940" i="9"/>
  <c r="I941" i="9"/>
  <c r="I942" i="9"/>
  <c r="I943" i="9"/>
  <c r="I944" i="9"/>
  <c r="I945" i="9"/>
  <c r="I946" i="9"/>
  <c r="I947" i="9"/>
  <c r="I948" i="9"/>
  <c r="I949" i="9"/>
  <c r="I950" i="9"/>
  <c r="I951" i="9"/>
  <c r="I952" i="9"/>
  <c r="I953" i="9"/>
  <c r="I954" i="9"/>
  <c r="I955" i="9"/>
  <c r="I956" i="9"/>
  <c r="I957" i="9"/>
  <c r="I958" i="9"/>
  <c r="I959" i="9"/>
  <c r="I960" i="9"/>
  <c r="I961" i="9"/>
  <c r="I962" i="9"/>
  <c r="I963" i="9"/>
  <c r="I964" i="9"/>
  <c r="I965" i="9"/>
  <c r="I966" i="9"/>
  <c r="I967" i="9"/>
  <c r="I968" i="9"/>
  <c r="I969" i="9"/>
  <c r="I970" i="9"/>
  <c r="I971" i="9"/>
  <c r="I972" i="9"/>
  <c r="I973" i="9"/>
  <c r="I974" i="9"/>
  <c r="I975" i="9"/>
  <c r="I976" i="9"/>
  <c r="I977" i="9"/>
  <c r="I978" i="9"/>
  <c r="I979" i="9"/>
  <c r="I980" i="9"/>
  <c r="I981" i="9"/>
  <c r="I982" i="9"/>
  <c r="I983" i="9"/>
  <c r="I984" i="9"/>
  <c r="I985" i="9"/>
  <c r="I986" i="9"/>
  <c r="I987" i="9"/>
  <c r="I988" i="9"/>
  <c r="I989" i="9"/>
  <c r="I990" i="9"/>
  <c r="I991" i="9"/>
  <c r="I992" i="9"/>
  <c r="I993" i="9"/>
  <c r="I994" i="9"/>
  <c r="I995" i="9"/>
  <c r="I996" i="9"/>
  <c r="I997" i="9"/>
  <c r="I998" i="9"/>
  <c r="I999" i="9"/>
  <c r="I1000" i="9"/>
  <c r="I1001" i="9"/>
  <c r="I1002" i="9"/>
  <c r="I1003" i="9"/>
  <c r="I1004" i="9"/>
  <c r="I1005" i="9"/>
  <c r="I1006" i="9"/>
  <c r="I1007" i="9"/>
  <c r="I1008" i="9"/>
  <c r="I1009" i="9"/>
  <c r="I1010" i="9"/>
  <c r="I1011" i="9"/>
  <c r="I1012" i="9"/>
  <c r="I1013" i="9"/>
  <c r="I1014" i="9"/>
  <c r="I1015" i="9"/>
  <c r="I1016" i="9"/>
  <c r="I1017" i="9"/>
  <c r="I1018" i="9"/>
  <c r="I1019" i="9"/>
  <c r="I1020" i="9"/>
  <c r="I1021" i="9"/>
  <c r="I1022" i="9"/>
  <c r="I1023" i="9"/>
  <c r="I1024" i="9"/>
  <c r="I1025" i="9"/>
  <c r="I1026" i="9"/>
  <c r="I1027" i="9"/>
  <c r="I1028" i="9"/>
  <c r="I1029" i="9"/>
  <c r="I1030" i="9"/>
  <c r="I1031" i="9"/>
  <c r="I1032" i="9"/>
  <c r="I1033" i="9"/>
  <c r="I1034" i="9"/>
  <c r="I1035" i="9"/>
  <c r="I1036" i="9"/>
  <c r="I1037" i="9"/>
  <c r="I1038" i="9"/>
  <c r="I1039" i="9"/>
  <c r="I1040" i="9"/>
  <c r="I1041" i="9"/>
  <c r="I1042" i="9"/>
  <c r="I1043" i="9"/>
  <c r="I1044" i="9"/>
  <c r="I1045" i="9"/>
  <c r="I1046" i="9"/>
  <c r="I1047" i="9"/>
  <c r="I1048" i="9"/>
  <c r="I1049" i="9"/>
  <c r="I1050" i="9"/>
  <c r="I1051" i="9"/>
  <c r="I1052" i="9"/>
  <c r="I1053" i="9"/>
  <c r="I1054" i="9"/>
  <c r="I1055" i="9"/>
  <c r="I1056" i="9"/>
  <c r="I1057" i="9"/>
  <c r="I1058" i="9"/>
  <c r="I1059" i="9"/>
  <c r="I1060" i="9"/>
  <c r="I1061" i="9"/>
  <c r="I1062" i="9"/>
  <c r="I1063" i="9"/>
  <c r="I1064" i="9"/>
  <c r="I1065" i="9"/>
  <c r="I1066" i="9"/>
  <c r="I1067" i="9"/>
  <c r="I1068" i="9"/>
  <c r="I1069" i="9"/>
  <c r="I1070" i="9"/>
  <c r="I1071" i="9"/>
  <c r="I1072" i="9"/>
  <c r="I1073" i="9"/>
  <c r="I1074" i="9"/>
  <c r="I1075" i="9"/>
  <c r="I1076" i="9"/>
  <c r="I1077" i="9"/>
  <c r="I1078" i="9"/>
  <c r="I1079" i="9"/>
  <c r="I8" i="9"/>
  <c r="I9" i="9"/>
  <c r="I10" i="9"/>
  <c r="I11" i="9"/>
  <c r="I7" i="9"/>
  <c r="G156" i="9" l="1"/>
  <c r="G7" i="9"/>
  <c r="G694" i="9" l="1"/>
  <c r="K694" i="9" s="1"/>
  <c r="G693" i="9"/>
  <c r="K693" i="9" s="1"/>
  <c r="G692" i="9"/>
  <c r="K692" i="9" s="1"/>
  <c r="G691" i="9"/>
  <c r="K691" i="9" s="1"/>
  <c r="G690" i="9"/>
  <c r="K690" i="9" s="1"/>
  <c r="G689" i="9"/>
  <c r="K689" i="9" s="1"/>
  <c r="G688" i="9"/>
  <c r="K688" i="9" s="1"/>
  <c r="G687" i="9"/>
  <c r="K687" i="9" s="1"/>
  <c r="G686" i="9"/>
  <c r="K686" i="9" s="1"/>
  <c r="G685" i="9"/>
  <c r="K685" i="9" s="1"/>
  <c r="K684" i="9"/>
  <c r="G683" i="9"/>
  <c r="K683" i="9" s="1"/>
  <c r="G682" i="9"/>
  <c r="K682" i="9" s="1"/>
  <c r="K681" i="9"/>
  <c r="G680" i="9"/>
  <c r="K680" i="9" s="1"/>
  <c r="G679" i="9"/>
  <c r="K679" i="9" s="1"/>
  <c r="K678" i="9"/>
  <c r="G677" i="9"/>
  <c r="K677" i="9" s="1"/>
  <c r="G676" i="9"/>
  <c r="K676" i="9" s="1"/>
  <c r="K675" i="9"/>
  <c r="G674" i="9"/>
  <c r="K674" i="9" s="1"/>
  <c r="G673" i="9"/>
  <c r="K673" i="9" s="1"/>
  <c r="K672" i="9"/>
  <c r="G671" i="9"/>
  <c r="K671" i="9" s="1"/>
  <c r="G670" i="9"/>
  <c r="K670" i="9" s="1"/>
  <c r="K669" i="9"/>
  <c r="G668" i="9"/>
  <c r="K668" i="9" s="1"/>
  <c r="G667" i="9"/>
  <c r="K667" i="9" s="1"/>
  <c r="K666" i="9"/>
  <c r="G665" i="9"/>
  <c r="K665" i="9" s="1"/>
  <c r="G664" i="9"/>
  <c r="K664" i="9" s="1"/>
  <c r="K663" i="9"/>
  <c r="G662" i="9"/>
  <c r="K662" i="9" s="1"/>
  <c r="G661" i="9"/>
  <c r="K661" i="9" s="1"/>
  <c r="K660" i="9"/>
  <c r="G659" i="9"/>
  <c r="K659" i="9" s="1"/>
  <c r="G658" i="9"/>
  <c r="K658" i="9" s="1"/>
  <c r="K657" i="9"/>
  <c r="G656" i="9"/>
  <c r="K656" i="9" s="1"/>
  <c r="G655" i="9"/>
  <c r="K655" i="9" s="1"/>
  <c r="K654" i="9"/>
  <c r="G653" i="9"/>
  <c r="K653" i="9" s="1"/>
  <c r="K652" i="9"/>
  <c r="G651" i="9"/>
  <c r="K651" i="9" s="1"/>
  <c r="G650" i="9"/>
  <c r="K650" i="9" s="1"/>
  <c r="G649" i="9"/>
  <c r="K649" i="9" s="1"/>
  <c r="G648" i="9"/>
  <c r="K648" i="9" s="1"/>
  <c r="G647" i="9"/>
  <c r="K647" i="9" s="1"/>
  <c r="G646" i="9"/>
  <c r="K646" i="9" s="1"/>
  <c r="G645" i="9"/>
  <c r="K645" i="9" s="1"/>
  <c r="G644" i="9"/>
  <c r="K644" i="9" s="1"/>
  <c r="G643" i="9"/>
  <c r="K643" i="9" s="1"/>
  <c r="K642" i="9"/>
  <c r="G641" i="9"/>
  <c r="K641" i="9" s="1"/>
  <c r="G640" i="9"/>
  <c r="K640" i="9" s="1"/>
  <c r="K639" i="9"/>
  <c r="G638" i="9"/>
  <c r="K638" i="9" s="1"/>
  <c r="G637" i="9"/>
  <c r="K637" i="9" s="1"/>
  <c r="G636" i="9"/>
  <c r="K636" i="9" s="1"/>
  <c r="G635" i="9"/>
  <c r="K635" i="9" s="1"/>
  <c r="G634" i="9"/>
  <c r="K634" i="9" s="1"/>
  <c r="G633" i="9"/>
  <c r="K633" i="9" s="1"/>
  <c r="G632" i="9"/>
  <c r="K632" i="9" s="1"/>
  <c r="K631" i="9"/>
  <c r="G630" i="9"/>
  <c r="K630" i="9" s="1"/>
  <c r="G629" i="9"/>
  <c r="K629" i="9" s="1"/>
  <c r="K628" i="9"/>
  <c r="G627" i="9"/>
  <c r="K627" i="9" s="1"/>
  <c r="G626" i="9"/>
  <c r="K626" i="9" s="1"/>
  <c r="K625" i="9"/>
  <c r="G624" i="9"/>
  <c r="K624" i="9" s="1"/>
  <c r="G623" i="9"/>
  <c r="K623" i="9" s="1"/>
  <c r="G622" i="9"/>
  <c r="K622" i="9" s="1"/>
  <c r="G621" i="9"/>
  <c r="K621" i="9" s="1"/>
  <c r="G620" i="9"/>
  <c r="K620" i="9" s="1"/>
  <c r="G619" i="9"/>
  <c r="K619" i="9" s="1"/>
  <c r="K618" i="9"/>
  <c r="K617" i="9"/>
  <c r="G616" i="9"/>
  <c r="K616" i="9" s="1"/>
  <c r="J1080" i="9" l="1"/>
  <c r="G1079" i="9"/>
  <c r="J1079" i="9" s="1"/>
  <c r="G1078" i="9"/>
  <c r="J1078" i="9" s="1"/>
  <c r="G1077" i="9"/>
  <c r="J1077" i="9" s="1"/>
  <c r="G1076" i="9"/>
  <c r="J1076" i="9" s="1"/>
  <c r="J1075" i="9"/>
  <c r="G1074" i="9"/>
  <c r="J1074" i="9" s="1"/>
  <c r="G1073" i="9"/>
  <c r="J1073" i="9" s="1"/>
  <c r="J1072" i="9"/>
  <c r="G1071" i="9"/>
  <c r="J1071" i="9" s="1"/>
  <c r="G1070" i="9"/>
  <c r="J1070" i="9" s="1"/>
  <c r="J1069" i="9"/>
  <c r="G1068" i="9"/>
  <c r="J1068" i="9" s="1"/>
  <c r="G1067" i="9"/>
  <c r="J1067" i="9" s="1"/>
  <c r="G1066" i="9"/>
  <c r="J1066" i="9" s="1"/>
  <c r="G1065" i="9"/>
  <c r="J1065" i="9" s="1"/>
  <c r="G1064" i="9"/>
  <c r="J1064" i="9" s="1"/>
  <c r="G1063" i="9"/>
  <c r="J1063" i="9" s="1"/>
  <c r="G1062" i="9"/>
  <c r="J1062" i="9" s="1"/>
  <c r="G1061" i="9"/>
  <c r="J1061" i="9" s="1"/>
  <c r="J1060" i="9"/>
  <c r="G1059" i="9"/>
  <c r="J1059" i="9" s="1"/>
  <c r="G1058" i="9"/>
  <c r="J1058" i="9" s="1"/>
  <c r="G1057" i="9"/>
  <c r="J1057" i="9" s="1"/>
  <c r="G1056" i="9"/>
  <c r="J1056" i="9" s="1"/>
  <c r="G1055" i="9"/>
  <c r="J1055" i="9" s="1"/>
  <c r="J1054" i="9"/>
  <c r="G1053" i="9"/>
  <c r="J1053" i="9" s="1"/>
  <c r="G1052" i="9"/>
  <c r="J1052" i="9" s="1"/>
  <c r="G1051" i="9"/>
  <c r="J1051" i="9" s="1"/>
  <c r="G1050" i="9"/>
  <c r="J1050" i="9" s="1"/>
  <c r="J1049" i="9"/>
  <c r="G1048" i="9"/>
  <c r="J1048" i="9" s="1"/>
  <c r="G1047" i="9"/>
  <c r="J1047" i="9" s="1"/>
  <c r="G1046" i="9"/>
  <c r="J1046" i="9" s="1"/>
  <c r="G1045" i="9"/>
  <c r="J1045" i="9" s="1"/>
  <c r="J1044" i="9"/>
  <c r="G1043" i="9"/>
  <c r="J1043" i="9" s="1"/>
  <c r="G1042" i="9"/>
  <c r="J1042" i="9" s="1"/>
  <c r="G1041" i="9"/>
  <c r="J1041" i="9" s="1"/>
  <c r="G1040" i="9"/>
  <c r="J1040" i="9" s="1"/>
  <c r="G1039" i="9"/>
  <c r="J1039" i="9" s="1"/>
  <c r="G1038" i="9"/>
  <c r="J1038" i="9" s="1"/>
  <c r="J1037" i="9"/>
  <c r="G1036" i="9"/>
  <c r="J1036" i="9" s="1"/>
  <c r="G1035" i="9"/>
  <c r="J1035" i="9" s="1"/>
  <c r="G1034" i="9"/>
  <c r="J1034" i="9" s="1"/>
  <c r="G1033" i="9"/>
  <c r="J1033" i="9" s="1"/>
  <c r="J1032" i="9"/>
  <c r="G1031" i="9"/>
  <c r="J1031" i="9" s="1"/>
  <c r="G1030" i="9"/>
  <c r="J1030" i="9" s="1"/>
  <c r="G1029" i="9"/>
  <c r="J1029" i="9" s="1"/>
  <c r="J1028" i="9"/>
  <c r="G1027" i="9"/>
  <c r="J1027" i="9" s="1"/>
  <c r="G1026" i="9"/>
  <c r="J1026" i="9" s="1"/>
  <c r="G1025" i="9"/>
  <c r="J1025" i="9" s="1"/>
  <c r="J1024" i="9"/>
  <c r="G1023" i="9"/>
  <c r="J1023" i="9" s="1"/>
  <c r="G1022" i="9"/>
  <c r="J1022" i="9" s="1"/>
  <c r="G1021" i="9"/>
  <c r="J1021" i="9" s="1"/>
  <c r="G1020" i="9"/>
  <c r="J1020" i="9" s="1"/>
  <c r="J1019" i="9"/>
  <c r="G1018" i="9"/>
  <c r="J1018" i="9" s="1"/>
  <c r="G1017" i="9"/>
  <c r="J1017" i="9" s="1"/>
  <c r="G1016" i="9"/>
  <c r="J1016" i="9" s="1"/>
  <c r="G1015" i="9"/>
  <c r="J1015" i="9" s="1"/>
  <c r="J1014" i="9"/>
  <c r="G1013" i="9"/>
  <c r="J1013" i="9" s="1"/>
  <c r="G1012" i="9"/>
  <c r="J1012" i="9" s="1"/>
  <c r="G1011" i="9"/>
  <c r="J1011" i="9" s="1"/>
  <c r="G1010" i="9"/>
  <c r="J1010" i="9" s="1"/>
  <c r="J1009" i="9"/>
  <c r="G1008" i="9"/>
  <c r="J1008" i="9" s="1"/>
  <c r="G1007" i="9"/>
  <c r="J1007" i="9" s="1"/>
  <c r="G1006" i="9"/>
  <c r="J1006" i="9" s="1"/>
  <c r="G1005" i="9"/>
  <c r="J1005" i="9" s="1"/>
  <c r="J1004" i="9"/>
  <c r="J1003" i="9"/>
  <c r="G1002" i="9"/>
  <c r="J1002" i="9" s="1"/>
  <c r="G1001" i="9"/>
  <c r="J1001" i="9" s="1"/>
  <c r="G1000" i="9"/>
  <c r="J1000" i="9" s="1"/>
  <c r="G999" i="9"/>
  <c r="J999" i="9" s="1"/>
  <c r="J998" i="9"/>
  <c r="G997" i="9"/>
  <c r="J997" i="9" s="1"/>
  <c r="G996" i="9"/>
  <c r="J996" i="9" s="1"/>
  <c r="G995" i="9"/>
  <c r="J995" i="9" s="1"/>
  <c r="G994" i="9"/>
  <c r="J994" i="9" s="1"/>
  <c r="J993" i="9"/>
  <c r="J992" i="9"/>
  <c r="J991" i="9"/>
  <c r="G990" i="9"/>
  <c r="J990" i="9" s="1"/>
  <c r="G989" i="9"/>
  <c r="J989" i="9" s="1"/>
  <c r="G988" i="9"/>
  <c r="J988" i="9" s="1"/>
  <c r="J987" i="9"/>
  <c r="G986" i="9"/>
  <c r="J986" i="9" s="1"/>
  <c r="G985" i="9"/>
  <c r="J985" i="9" s="1"/>
  <c r="G984" i="9"/>
  <c r="J984" i="9" s="1"/>
  <c r="J983" i="9"/>
  <c r="J982" i="9"/>
  <c r="G981" i="9"/>
  <c r="J981" i="9" s="1"/>
  <c r="G980" i="9"/>
  <c r="J980" i="9" s="1"/>
  <c r="G979" i="9"/>
  <c r="J979" i="9" s="1"/>
  <c r="G978" i="9"/>
  <c r="J978" i="9" s="1"/>
  <c r="G977" i="9"/>
  <c r="J977" i="9" s="1"/>
  <c r="G976" i="9"/>
  <c r="J976" i="9" s="1"/>
  <c r="G975" i="9"/>
  <c r="J975" i="9" s="1"/>
  <c r="G974" i="9"/>
  <c r="J974" i="9" s="1"/>
  <c r="G973" i="9"/>
  <c r="J973" i="9" s="1"/>
  <c r="J972" i="9"/>
  <c r="G971" i="9"/>
  <c r="J971" i="9" s="1"/>
  <c r="G970" i="9"/>
  <c r="J970" i="9" s="1"/>
  <c r="G969" i="9"/>
  <c r="J969" i="9" s="1"/>
  <c r="G968" i="9"/>
  <c r="J968" i="9" s="1"/>
  <c r="G967" i="9"/>
  <c r="J967" i="9" s="1"/>
  <c r="G966" i="9"/>
  <c r="J966" i="9" s="1"/>
  <c r="J965" i="9"/>
  <c r="G964" i="9"/>
  <c r="J964" i="9" s="1"/>
  <c r="G963" i="9"/>
  <c r="J963" i="9" s="1"/>
  <c r="G962" i="9"/>
  <c r="J962" i="9" s="1"/>
  <c r="J961" i="9"/>
  <c r="G960" i="9"/>
  <c r="J960" i="9" s="1"/>
  <c r="G959" i="9"/>
  <c r="J959" i="9" s="1"/>
  <c r="G958" i="9"/>
  <c r="J958" i="9" s="1"/>
  <c r="G957" i="9"/>
  <c r="J957" i="9" s="1"/>
  <c r="G956" i="9"/>
  <c r="J956" i="9" s="1"/>
  <c r="G955" i="9"/>
  <c r="J955" i="9" s="1"/>
  <c r="J954" i="9"/>
  <c r="G953" i="9"/>
  <c r="J953" i="9" s="1"/>
  <c r="G952" i="9"/>
  <c r="J952" i="9" s="1"/>
  <c r="G951" i="9"/>
  <c r="J951" i="9" s="1"/>
  <c r="G950" i="9"/>
  <c r="J950" i="9" s="1"/>
  <c r="G949" i="9"/>
  <c r="J949" i="9" s="1"/>
  <c r="G948" i="9"/>
  <c r="J948" i="9" s="1"/>
  <c r="G947" i="9"/>
  <c r="J947" i="9" s="1"/>
  <c r="G946" i="9"/>
  <c r="J946" i="9" s="1"/>
  <c r="G945" i="9"/>
  <c r="J945" i="9" s="1"/>
  <c r="G944" i="9"/>
  <c r="J944" i="9" s="1"/>
  <c r="G943" i="9"/>
  <c r="J943" i="9" s="1"/>
  <c r="G942" i="9"/>
  <c r="J942" i="9" s="1"/>
  <c r="G941" i="9"/>
  <c r="J941" i="9" s="1"/>
  <c r="G940" i="9"/>
  <c r="J940" i="9" s="1"/>
  <c r="G939" i="9"/>
  <c r="J939" i="9" s="1"/>
  <c r="G938" i="9"/>
  <c r="J938" i="9" s="1"/>
  <c r="G937" i="9"/>
  <c r="J937" i="9" s="1"/>
  <c r="G936" i="9"/>
  <c r="J936" i="9" s="1"/>
  <c r="G935" i="9"/>
  <c r="J935" i="9" s="1"/>
  <c r="G934" i="9"/>
  <c r="J934" i="9" s="1"/>
  <c r="G933" i="9"/>
  <c r="J933" i="9" s="1"/>
  <c r="J932" i="9"/>
  <c r="G931" i="9"/>
  <c r="J931" i="9" s="1"/>
  <c r="G930" i="9"/>
  <c r="J930" i="9" s="1"/>
  <c r="G929" i="9"/>
  <c r="J929" i="9" s="1"/>
  <c r="J928" i="9"/>
  <c r="G927" i="9"/>
  <c r="J927" i="9" s="1"/>
  <c r="G926" i="9"/>
  <c r="J926" i="9" s="1"/>
  <c r="G925" i="9"/>
  <c r="J925" i="9" s="1"/>
  <c r="G924" i="9"/>
  <c r="J924" i="9" s="1"/>
  <c r="G923" i="9"/>
  <c r="J923" i="9" s="1"/>
  <c r="G922" i="9"/>
  <c r="J922" i="9" s="1"/>
  <c r="G921" i="9"/>
  <c r="J921" i="9" s="1"/>
  <c r="G920" i="9"/>
  <c r="J920" i="9" s="1"/>
  <c r="J919" i="9"/>
  <c r="G918" i="9"/>
  <c r="J918" i="9" s="1"/>
  <c r="G917" i="9"/>
  <c r="J917" i="9" s="1"/>
  <c r="G916" i="9"/>
  <c r="J916" i="9" s="1"/>
  <c r="G915" i="9"/>
  <c r="J915" i="9" s="1"/>
  <c r="G914" i="9"/>
  <c r="J914" i="9" s="1"/>
  <c r="G913" i="9"/>
  <c r="J913" i="9" s="1"/>
  <c r="G912" i="9"/>
  <c r="J912" i="9" s="1"/>
  <c r="G911" i="9"/>
  <c r="J911" i="9" s="1"/>
  <c r="J910" i="9"/>
  <c r="G909" i="9"/>
  <c r="J909" i="9" s="1"/>
  <c r="G908" i="9"/>
  <c r="J908" i="9" s="1"/>
  <c r="G907" i="9"/>
  <c r="J907" i="9" s="1"/>
  <c r="G906" i="9"/>
  <c r="J906" i="9" s="1"/>
  <c r="G905" i="9"/>
  <c r="J905" i="9" s="1"/>
  <c r="G904" i="9"/>
  <c r="J904" i="9" s="1"/>
  <c r="J903" i="9"/>
  <c r="G902" i="9"/>
  <c r="J902" i="9" s="1"/>
  <c r="G901" i="9"/>
  <c r="J901" i="9" s="1"/>
  <c r="G900" i="9"/>
  <c r="J900" i="9" s="1"/>
  <c r="G899" i="9"/>
  <c r="J899" i="9" s="1"/>
  <c r="G898" i="9"/>
  <c r="J898" i="9" s="1"/>
  <c r="G897" i="9"/>
  <c r="J897" i="9" s="1"/>
  <c r="G896" i="9"/>
  <c r="J896" i="9" s="1"/>
  <c r="G895" i="9"/>
  <c r="J895" i="9" s="1"/>
  <c r="J894" i="9"/>
  <c r="G893" i="9"/>
  <c r="J893" i="9" s="1"/>
  <c r="G892" i="9"/>
  <c r="J892" i="9" s="1"/>
  <c r="G891" i="9"/>
  <c r="J891" i="9" s="1"/>
  <c r="J890" i="9"/>
  <c r="G889" i="9"/>
  <c r="J889" i="9" s="1"/>
  <c r="G888" i="9"/>
  <c r="J888" i="9" s="1"/>
  <c r="G887" i="9"/>
  <c r="J887" i="9" s="1"/>
  <c r="G886" i="9"/>
  <c r="J886" i="9" s="1"/>
  <c r="G885" i="9"/>
  <c r="J885" i="9" s="1"/>
  <c r="G884" i="9"/>
  <c r="J884" i="9" s="1"/>
  <c r="J883" i="9"/>
  <c r="G882" i="9"/>
  <c r="J882" i="9" s="1"/>
  <c r="G881" i="9"/>
  <c r="J881" i="9" s="1"/>
  <c r="G880" i="9"/>
  <c r="J880" i="9" s="1"/>
  <c r="G879" i="9"/>
  <c r="J879" i="9" s="1"/>
  <c r="G878" i="9"/>
  <c r="J878" i="9" s="1"/>
  <c r="G877" i="9"/>
  <c r="J877" i="9" s="1"/>
  <c r="G876" i="9"/>
  <c r="J876" i="9" s="1"/>
  <c r="G875" i="9"/>
  <c r="J875" i="9" s="1"/>
  <c r="G874" i="9"/>
  <c r="J874" i="9" s="1"/>
  <c r="J873" i="9"/>
  <c r="G872" i="9"/>
  <c r="J872" i="9" s="1"/>
  <c r="G871" i="9"/>
  <c r="J871" i="9" s="1"/>
  <c r="G870" i="9"/>
  <c r="J870" i="9" s="1"/>
  <c r="G869" i="9"/>
  <c r="J869" i="9" s="1"/>
  <c r="J868" i="9"/>
  <c r="G867" i="9"/>
  <c r="J867" i="9" s="1"/>
  <c r="G866" i="9"/>
  <c r="J866" i="9" s="1"/>
  <c r="G865" i="9"/>
  <c r="J865" i="9" s="1"/>
  <c r="G864" i="9"/>
  <c r="J864" i="9" s="1"/>
  <c r="G863" i="9"/>
  <c r="J863" i="9" s="1"/>
  <c r="G862" i="9"/>
  <c r="J862" i="9" s="1"/>
  <c r="J861" i="9"/>
  <c r="G860" i="9"/>
  <c r="J860" i="9" s="1"/>
  <c r="G859" i="9"/>
  <c r="J859" i="9" s="1"/>
  <c r="J858" i="9"/>
  <c r="G857" i="9"/>
  <c r="J857" i="9" s="1"/>
  <c r="G856" i="9"/>
  <c r="J856" i="9" s="1"/>
  <c r="G855" i="9"/>
  <c r="J855" i="9" s="1"/>
  <c r="G854" i="9"/>
  <c r="J854" i="9" s="1"/>
  <c r="G853" i="9"/>
  <c r="J853" i="9" s="1"/>
  <c r="G852" i="9"/>
  <c r="J852" i="9" s="1"/>
  <c r="J851" i="9"/>
  <c r="G850" i="9"/>
  <c r="J850" i="9" s="1"/>
  <c r="G849" i="9"/>
  <c r="J849" i="9" s="1"/>
  <c r="J848" i="9"/>
  <c r="G847" i="9"/>
  <c r="J847" i="9" s="1"/>
  <c r="G846" i="9"/>
  <c r="J846" i="9" s="1"/>
  <c r="J845" i="9"/>
  <c r="G844" i="9"/>
  <c r="J844" i="9" s="1"/>
  <c r="G843" i="9"/>
  <c r="J843" i="9" s="1"/>
  <c r="G842" i="9"/>
  <c r="J842" i="9" s="1"/>
  <c r="J841" i="9"/>
  <c r="J840" i="9"/>
  <c r="G839" i="9"/>
  <c r="J839" i="9" s="1"/>
  <c r="G838" i="9"/>
  <c r="J838" i="9" s="1"/>
  <c r="G837" i="9"/>
  <c r="J837" i="9" s="1"/>
  <c r="J836" i="9"/>
  <c r="G835" i="9"/>
  <c r="J835" i="9" s="1"/>
  <c r="J834" i="9"/>
  <c r="G833" i="9"/>
  <c r="J833" i="9" s="1"/>
  <c r="G832" i="9"/>
  <c r="J832" i="9" s="1"/>
  <c r="G831" i="9"/>
  <c r="J831" i="9" s="1"/>
  <c r="G830" i="9"/>
  <c r="J830" i="9" s="1"/>
  <c r="J829" i="9"/>
  <c r="G828" i="9"/>
  <c r="J828" i="9" s="1"/>
  <c r="G827" i="9"/>
  <c r="J827" i="9" s="1"/>
  <c r="J826" i="9"/>
  <c r="G825" i="9"/>
  <c r="J825" i="9" s="1"/>
  <c r="G824" i="9"/>
  <c r="J824" i="9" s="1"/>
  <c r="J823" i="9"/>
  <c r="G822" i="9"/>
  <c r="J822" i="9" s="1"/>
  <c r="G821" i="9"/>
  <c r="J821" i="9" s="1"/>
  <c r="J820" i="9"/>
  <c r="G819" i="9"/>
  <c r="J819" i="9" s="1"/>
  <c r="G818" i="9"/>
  <c r="J818" i="9" s="1"/>
  <c r="G817" i="9"/>
  <c r="J817" i="9" s="1"/>
  <c r="G816" i="9"/>
  <c r="J816" i="9" s="1"/>
  <c r="G815" i="9"/>
  <c r="J815" i="9" s="1"/>
  <c r="J814" i="9"/>
  <c r="G813" i="9"/>
  <c r="J813" i="9" s="1"/>
  <c r="G812" i="9"/>
  <c r="J812" i="9" s="1"/>
  <c r="G811" i="9"/>
  <c r="J811" i="9" s="1"/>
  <c r="G810" i="9"/>
  <c r="J810" i="9" s="1"/>
  <c r="G809" i="9"/>
  <c r="J809" i="9" s="1"/>
  <c r="G808" i="9"/>
  <c r="J808" i="9" s="1"/>
  <c r="G807" i="9"/>
  <c r="J807" i="9" s="1"/>
  <c r="G806" i="9"/>
  <c r="J806" i="9" s="1"/>
  <c r="G805" i="9"/>
  <c r="J805" i="9" s="1"/>
  <c r="G804" i="9"/>
  <c r="J804" i="9" s="1"/>
  <c r="G803" i="9"/>
  <c r="J803" i="9" s="1"/>
  <c r="J802" i="9"/>
  <c r="G801" i="9"/>
  <c r="J801" i="9" s="1"/>
  <c r="G800" i="9"/>
  <c r="J800" i="9" s="1"/>
  <c r="J799" i="9"/>
  <c r="G798" i="9"/>
  <c r="J798" i="9" s="1"/>
  <c r="G797" i="9"/>
  <c r="J797" i="9" s="1"/>
  <c r="J796" i="9"/>
  <c r="G795" i="9"/>
  <c r="J795" i="9" s="1"/>
  <c r="G794" i="9"/>
  <c r="J794" i="9" s="1"/>
  <c r="G793" i="9"/>
  <c r="J793" i="9" s="1"/>
  <c r="G792" i="9"/>
  <c r="J792" i="9" s="1"/>
  <c r="J791" i="9"/>
  <c r="G790" i="9"/>
  <c r="J790" i="9" s="1"/>
  <c r="G789" i="9"/>
  <c r="J789" i="9" s="1"/>
  <c r="G788" i="9"/>
  <c r="J788" i="9" s="1"/>
  <c r="G787" i="9"/>
  <c r="J787" i="9" s="1"/>
  <c r="J786" i="9"/>
  <c r="G785" i="9"/>
  <c r="J785" i="9" s="1"/>
  <c r="G784" i="9"/>
  <c r="J784" i="9" s="1"/>
  <c r="J783" i="9"/>
  <c r="G782" i="9"/>
  <c r="J782" i="9" s="1"/>
  <c r="G781" i="9"/>
  <c r="J781" i="9" s="1"/>
  <c r="G780" i="9"/>
  <c r="J780" i="9" s="1"/>
  <c r="G779" i="9"/>
  <c r="J779" i="9" s="1"/>
  <c r="J778" i="9"/>
  <c r="G777" i="9"/>
  <c r="J777" i="9" s="1"/>
  <c r="G776" i="9"/>
  <c r="J776" i="9" s="1"/>
  <c r="G775" i="9"/>
  <c r="J775" i="9" s="1"/>
  <c r="G774" i="9"/>
  <c r="J774" i="9" s="1"/>
  <c r="J773" i="9"/>
  <c r="J772" i="9"/>
  <c r="G771" i="9"/>
  <c r="J771" i="9" s="1"/>
  <c r="G770" i="9"/>
  <c r="J770" i="9" s="1"/>
  <c r="G769" i="9"/>
  <c r="J769" i="9" s="1"/>
  <c r="G768" i="9"/>
  <c r="J768" i="9" s="1"/>
  <c r="J767" i="9"/>
  <c r="G766" i="9"/>
  <c r="J766" i="9" s="1"/>
  <c r="G765" i="9"/>
  <c r="J765" i="9" s="1"/>
  <c r="G764" i="9"/>
  <c r="J764" i="9" s="1"/>
  <c r="G763" i="9"/>
  <c r="J763" i="9" s="1"/>
  <c r="G762" i="9"/>
  <c r="J762" i="9" s="1"/>
  <c r="G761" i="9"/>
  <c r="J761" i="9" s="1"/>
  <c r="G760" i="9"/>
  <c r="J760" i="9" s="1"/>
  <c r="G759" i="9"/>
  <c r="J759" i="9" s="1"/>
  <c r="G758" i="9"/>
  <c r="J758" i="9" s="1"/>
  <c r="J757" i="9"/>
  <c r="G756" i="9"/>
  <c r="J756" i="9" s="1"/>
  <c r="G755" i="9"/>
  <c r="J755" i="9" s="1"/>
  <c r="G754" i="9"/>
  <c r="J754" i="9" s="1"/>
  <c r="G753" i="9"/>
  <c r="J753" i="9" s="1"/>
  <c r="J752" i="9"/>
  <c r="G751" i="9"/>
  <c r="J751" i="9" s="1"/>
  <c r="G750" i="9"/>
  <c r="J750" i="9" s="1"/>
  <c r="G749" i="9"/>
  <c r="J749" i="9" s="1"/>
  <c r="G748" i="9"/>
  <c r="J748" i="9" s="1"/>
  <c r="J747" i="9"/>
  <c r="G746" i="9"/>
  <c r="J746" i="9" s="1"/>
  <c r="G745" i="9"/>
  <c r="J745" i="9" s="1"/>
  <c r="G744" i="9"/>
  <c r="J744" i="9" s="1"/>
  <c r="J743" i="9"/>
  <c r="G742" i="9"/>
  <c r="J742" i="9" s="1"/>
  <c r="G741" i="9"/>
  <c r="J741" i="9" s="1"/>
  <c r="G740" i="9"/>
  <c r="J740" i="9" s="1"/>
  <c r="J739" i="9"/>
  <c r="G738" i="9"/>
  <c r="J738" i="9" s="1"/>
  <c r="G737" i="9"/>
  <c r="J737" i="9" s="1"/>
  <c r="J736" i="9"/>
  <c r="G735" i="9"/>
  <c r="J735" i="9" s="1"/>
  <c r="G734" i="9"/>
  <c r="J734" i="9" s="1"/>
  <c r="J733" i="9"/>
  <c r="J732" i="9"/>
  <c r="G731" i="9"/>
  <c r="J731" i="9" s="1"/>
  <c r="G730" i="9"/>
  <c r="J730" i="9" s="1"/>
  <c r="G729" i="9"/>
  <c r="J729" i="9" s="1"/>
  <c r="G728" i="9"/>
  <c r="J728" i="9" s="1"/>
  <c r="J727" i="9"/>
  <c r="G726" i="9"/>
  <c r="J726" i="9" s="1"/>
  <c r="G725" i="9"/>
  <c r="J725" i="9" s="1"/>
  <c r="G724" i="9"/>
  <c r="J724" i="9" s="1"/>
  <c r="G723" i="9"/>
  <c r="J723" i="9" s="1"/>
  <c r="G722" i="9"/>
  <c r="J722" i="9" s="1"/>
  <c r="G721" i="9"/>
  <c r="J721" i="9" s="1"/>
  <c r="G720" i="9"/>
  <c r="J720" i="9" s="1"/>
  <c r="G719" i="9"/>
  <c r="J719" i="9" s="1"/>
  <c r="G718" i="9"/>
  <c r="J718" i="9" s="1"/>
  <c r="G717" i="9"/>
  <c r="J717" i="9" s="1"/>
  <c r="G716" i="9"/>
  <c r="J716" i="9" s="1"/>
  <c r="J715" i="9"/>
  <c r="G714" i="9"/>
  <c r="J714" i="9" s="1"/>
  <c r="G713" i="9"/>
  <c r="J713" i="9" s="1"/>
  <c r="J712" i="9"/>
  <c r="G711" i="9"/>
  <c r="J711" i="9" s="1"/>
  <c r="G710" i="9"/>
  <c r="J710" i="9" s="1"/>
  <c r="G709" i="9"/>
  <c r="J709" i="9" s="1"/>
  <c r="G708" i="9"/>
  <c r="J708" i="9" s="1"/>
  <c r="G707" i="9"/>
  <c r="J707" i="9" s="1"/>
  <c r="G706" i="9"/>
  <c r="J706" i="9" s="1"/>
  <c r="G705" i="9"/>
  <c r="J705" i="9" s="1"/>
  <c r="J704" i="9"/>
  <c r="G703" i="9"/>
  <c r="J703" i="9" s="1"/>
  <c r="G702" i="9"/>
  <c r="J702" i="9" s="1"/>
  <c r="G701" i="9"/>
  <c r="J701" i="9" s="1"/>
  <c r="J700" i="9"/>
  <c r="G699" i="9"/>
  <c r="J699" i="9" s="1"/>
  <c r="G698" i="9"/>
  <c r="J698" i="9" s="1"/>
  <c r="G697" i="9"/>
  <c r="J697" i="9" s="1"/>
  <c r="J696" i="9"/>
  <c r="J695" i="9"/>
  <c r="J615" i="9"/>
  <c r="G614" i="9"/>
  <c r="J614" i="9" s="1"/>
  <c r="G613" i="9"/>
  <c r="J613" i="9" s="1"/>
  <c r="J612" i="9"/>
  <c r="G611" i="9"/>
  <c r="J611" i="9" s="1"/>
  <c r="G610" i="9"/>
  <c r="J610" i="9" s="1"/>
  <c r="G609" i="9"/>
  <c r="J609" i="9" s="1"/>
  <c r="J608" i="9"/>
  <c r="G607" i="9"/>
  <c r="J607" i="9" s="1"/>
  <c r="G606" i="9"/>
  <c r="J606" i="9" s="1"/>
  <c r="G605" i="9"/>
  <c r="J605" i="9" s="1"/>
  <c r="G604" i="9"/>
  <c r="J604" i="9" s="1"/>
  <c r="G603" i="9"/>
  <c r="J603" i="9" s="1"/>
  <c r="G602" i="9"/>
  <c r="J602" i="9" s="1"/>
  <c r="G601" i="9"/>
  <c r="J601" i="9" s="1"/>
  <c r="G600" i="9"/>
  <c r="J600" i="9" s="1"/>
  <c r="G599" i="9"/>
  <c r="J599" i="9" s="1"/>
  <c r="J598" i="9"/>
  <c r="G597" i="9"/>
  <c r="J597" i="9" s="1"/>
  <c r="G596" i="9"/>
  <c r="J596" i="9" s="1"/>
  <c r="G595" i="9"/>
  <c r="J595" i="9" s="1"/>
  <c r="G594" i="9"/>
  <c r="J594" i="9" s="1"/>
  <c r="J593" i="9"/>
  <c r="G592" i="9"/>
  <c r="J592" i="9" s="1"/>
  <c r="G591" i="9"/>
  <c r="J591" i="9" s="1"/>
  <c r="G590" i="9"/>
  <c r="J590" i="9" s="1"/>
  <c r="G589" i="9"/>
  <c r="J589" i="9" s="1"/>
  <c r="J588" i="9"/>
  <c r="G587" i="9"/>
  <c r="J587" i="9" s="1"/>
  <c r="G586" i="9"/>
  <c r="J586" i="9" s="1"/>
  <c r="G585" i="9"/>
  <c r="J585" i="9" s="1"/>
  <c r="G584" i="9"/>
  <c r="J584" i="9" s="1"/>
  <c r="G583" i="9"/>
  <c r="J583" i="9" s="1"/>
  <c r="J582" i="9"/>
  <c r="G581" i="9"/>
  <c r="J581" i="9" s="1"/>
  <c r="G580" i="9"/>
  <c r="J580" i="9" s="1"/>
  <c r="G579" i="9"/>
  <c r="J579" i="9" s="1"/>
  <c r="G578" i="9"/>
  <c r="J578" i="9" s="1"/>
  <c r="G577" i="9"/>
  <c r="J577" i="9" s="1"/>
  <c r="G576" i="9"/>
  <c r="J576" i="9" s="1"/>
  <c r="J575" i="9"/>
  <c r="G574" i="9"/>
  <c r="J574" i="9" s="1"/>
  <c r="J573" i="9"/>
  <c r="G572" i="9"/>
  <c r="J572" i="9" s="1"/>
  <c r="G571" i="9"/>
  <c r="J571" i="9" s="1"/>
  <c r="G570" i="9"/>
  <c r="J570" i="9" s="1"/>
  <c r="J569" i="9"/>
  <c r="G568" i="9"/>
  <c r="J568" i="9" s="1"/>
  <c r="G567" i="9"/>
  <c r="J567" i="9" s="1"/>
  <c r="J566" i="9"/>
  <c r="G565" i="9"/>
  <c r="J565" i="9" s="1"/>
  <c r="G564" i="9"/>
  <c r="J564" i="9" s="1"/>
  <c r="J563" i="9"/>
  <c r="G562" i="9"/>
  <c r="J562" i="9" s="1"/>
  <c r="G561" i="9"/>
  <c r="J561" i="9" s="1"/>
  <c r="G560" i="9"/>
  <c r="J560" i="9" s="1"/>
  <c r="J559" i="9"/>
  <c r="G558" i="9"/>
  <c r="J558" i="9" s="1"/>
  <c r="G557" i="9"/>
  <c r="J557" i="9" s="1"/>
  <c r="J556" i="9"/>
  <c r="G555" i="9"/>
  <c r="J555" i="9" s="1"/>
  <c r="G554" i="9"/>
  <c r="J554" i="9" s="1"/>
  <c r="G553" i="9"/>
  <c r="J553" i="9" s="1"/>
  <c r="G552" i="9"/>
  <c r="J552" i="9" s="1"/>
  <c r="J551" i="9"/>
  <c r="G550" i="9"/>
  <c r="J550" i="9" s="1"/>
  <c r="G549" i="9"/>
  <c r="J549" i="9" s="1"/>
  <c r="G548" i="9"/>
  <c r="J548" i="9" s="1"/>
  <c r="G547" i="9"/>
  <c r="J547" i="9" s="1"/>
  <c r="J546" i="9"/>
  <c r="G545" i="9"/>
  <c r="J545" i="9" s="1"/>
  <c r="G544" i="9"/>
  <c r="J544" i="9" s="1"/>
  <c r="G543" i="9"/>
  <c r="J543" i="9" s="1"/>
  <c r="G542" i="9"/>
  <c r="J542" i="9" s="1"/>
  <c r="G541" i="9"/>
  <c r="J541" i="9" s="1"/>
  <c r="J540" i="9"/>
  <c r="G539" i="9"/>
  <c r="J539" i="9" s="1"/>
  <c r="G538" i="9"/>
  <c r="J538" i="9" s="1"/>
  <c r="G537" i="9"/>
  <c r="J537" i="9" s="1"/>
  <c r="G536" i="9"/>
  <c r="J536" i="9" s="1"/>
  <c r="J535" i="9"/>
  <c r="G534" i="9"/>
  <c r="J534" i="9" s="1"/>
  <c r="G533" i="9"/>
  <c r="J533" i="9" s="1"/>
  <c r="G532" i="9"/>
  <c r="J532" i="9" s="1"/>
  <c r="J531" i="9"/>
  <c r="G530" i="9"/>
  <c r="J530" i="9" s="1"/>
  <c r="G529" i="9"/>
  <c r="J529" i="9" s="1"/>
  <c r="G528" i="9"/>
  <c r="J528" i="9" s="1"/>
  <c r="G527" i="9"/>
  <c r="J527" i="9" s="1"/>
  <c r="G526" i="9"/>
  <c r="J526" i="9" s="1"/>
  <c r="G525" i="9"/>
  <c r="J525" i="9" s="1"/>
  <c r="G524" i="9"/>
  <c r="J524" i="9" s="1"/>
  <c r="J523" i="9"/>
  <c r="G522" i="9"/>
  <c r="J522" i="9" s="1"/>
  <c r="G521" i="9"/>
  <c r="J521" i="9" s="1"/>
  <c r="G520" i="9"/>
  <c r="J520" i="9" s="1"/>
  <c r="G519" i="9"/>
  <c r="J519" i="9" s="1"/>
  <c r="J518" i="9"/>
  <c r="G517" i="9"/>
  <c r="J517" i="9" s="1"/>
  <c r="G516" i="9"/>
  <c r="J516" i="9" s="1"/>
  <c r="G515" i="9"/>
  <c r="J515" i="9" s="1"/>
  <c r="G514" i="9"/>
  <c r="J514" i="9" s="1"/>
  <c r="J513" i="9"/>
  <c r="G512" i="9"/>
  <c r="J512" i="9" s="1"/>
  <c r="G511" i="9"/>
  <c r="J511" i="9" s="1"/>
  <c r="J510" i="9"/>
  <c r="J509" i="9"/>
  <c r="G508" i="9"/>
  <c r="J508" i="9" s="1"/>
  <c r="G507" i="9"/>
  <c r="J507" i="9" s="1"/>
  <c r="J506" i="9"/>
  <c r="G505" i="9"/>
  <c r="J505" i="9" s="1"/>
  <c r="G504" i="9"/>
  <c r="J504" i="9" s="1"/>
  <c r="G503" i="9"/>
  <c r="J503" i="9" s="1"/>
  <c r="J502" i="9"/>
  <c r="G501" i="9"/>
  <c r="J501" i="9" s="1"/>
  <c r="G500" i="9"/>
  <c r="J500" i="9" s="1"/>
  <c r="J499" i="9"/>
  <c r="G498" i="9"/>
  <c r="J498" i="9" s="1"/>
  <c r="G497" i="9"/>
  <c r="J497" i="9" s="1"/>
  <c r="G496" i="9"/>
  <c r="J496" i="9" s="1"/>
  <c r="J495" i="9"/>
  <c r="G494" i="9"/>
  <c r="J494" i="9" s="1"/>
  <c r="G493" i="9"/>
  <c r="J493" i="9" s="1"/>
  <c r="G492" i="9"/>
  <c r="J492" i="9" s="1"/>
  <c r="J491" i="9"/>
  <c r="G490" i="9"/>
  <c r="J490" i="9" s="1"/>
  <c r="G489" i="9"/>
  <c r="J489" i="9" s="1"/>
  <c r="J488" i="9"/>
  <c r="G487" i="9"/>
  <c r="J487" i="9" s="1"/>
  <c r="G486" i="9"/>
  <c r="J486" i="9" s="1"/>
  <c r="G485" i="9"/>
  <c r="J485" i="9" s="1"/>
  <c r="J484" i="9"/>
  <c r="G483" i="9"/>
  <c r="J483" i="9" s="1"/>
  <c r="G482" i="9"/>
  <c r="J482" i="9" s="1"/>
  <c r="G481" i="9"/>
  <c r="J481" i="9" s="1"/>
  <c r="G480" i="9"/>
  <c r="J480" i="9" s="1"/>
  <c r="G479" i="9"/>
  <c r="J479" i="9" s="1"/>
  <c r="G478" i="9"/>
  <c r="J478" i="9" s="1"/>
  <c r="G477" i="9"/>
  <c r="J477" i="9" s="1"/>
  <c r="G476" i="9"/>
  <c r="J476" i="9" s="1"/>
  <c r="G475" i="9"/>
  <c r="J475" i="9" s="1"/>
  <c r="G474" i="9"/>
  <c r="J474" i="9" s="1"/>
  <c r="J473" i="9"/>
  <c r="G472" i="9"/>
  <c r="J472" i="9" s="1"/>
  <c r="G471" i="9"/>
  <c r="J471" i="9" s="1"/>
  <c r="G470" i="9"/>
  <c r="J470" i="9" s="1"/>
  <c r="G469" i="9"/>
  <c r="J469" i="9" s="1"/>
  <c r="G468" i="9"/>
  <c r="J468" i="9" s="1"/>
  <c r="G467" i="9"/>
  <c r="J467" i="9" s="1"/>
  <c r="J466" i="9"/>
  <c r="G465" i="9"/>
  <c r="J465" i="9" s="1"/>
  <c r="G464" i="9"/>
  <c r="J464" i="9" s="1"/>
  <c r="G463" i="9"/>
  <c r="J463" i="9" s="1"/>
  <c r="G462" i="9"/>
  <c r="J462" i="9" s="1"/>
  <c r="J461" i="9"/>
  <c r="G460" i="9"/>
  <c r="J460" i="9" s="1"/>
  <c r="G459" i="9"/>
  <c r="J459" i="9" s="1"/>
  <c r="G458" i="9"/>
  <c r="J458" i="9" s="1"/>
  <c r="G457" i="9"/>
  <c r="J457" i="9" s="1"/>
  <c r="J456" i="9"/>
  <c r="G455" i="9"/>
  <c r="J455" i="9" s="1"/>
  <c r="G454" i="9"/>
  <c r="J454" i="9" s="1"/>
  <c r="G453" i="9"/>
  <c r="J453" i="9" s="1"/>
  <c r="G452" i="9"/>
  <c r="J452" i="9" s="1"/>
  <c r="J451" i="9"/>
  <c r="J450" i="9"/>
  <c r="G449" i="9"/>
  <c r="J449" i="9" s="1"/>
  <c r="G448" i="9"/>
  <c r="J448" i="9" s="1"/>
  <c r="G447" i="9"/>
  <c r="J447" i="9" s="1"/>
  <c r="J446" i="9"/>
  <c r="G445" i="9"/>
  <c r="J445" i="9" s="1"/>
  <c r="G444" i="9"/>
  <c r="J444" i="9" s="1"/>
  <c r="J443" i="9"/>
  <c r="G442" i="9"/>
  <c r="J442" i="9" s="1"/>
  <c r="G441" i="9"/>
  <c r="J441" i="9" s="1"/>
  <c r="G440" i="9"/>
  <c r="J440" i="9" s="1"/>
  <c r="G439" i="9"/>
  <c r="J439" i="9" s="1"/>
  <c r="G438" i="9"/>
  <c r="J438" i="9" s="1"/>
  <c r="G437" i="9"/>
  <c r="J437" i="9" s="1"/>
  <c r="G436" i="9"/>
  <c r="J436" i="9" s="1"/>
  <c r="J435" i="9"/>
  <c r="G434" i="9"/>
  <c r="J434" i="9" s="1"/>
  <c r="G433" i="9"/>
  <c r="J433" i="9" s="1"/>
  <c r="G432" i="9"/>
  <c r="J432" i="9" s="1"/>
  <c r="G431" i="9"/>
  <c r="J431" i="9" s="1"/>
  <c r="J430" i="9"/>
  <c r="G429" i="9"/>
  <c r="J429" i="9" s="1"/>
  <c r="G428" i="9"/>
  <c r="J428" i="9" s="1"/>
  <c r="G427" i="9"/>
  <c r="J427" i="9" s="1"/>
  <c r="G426" i="9"/>
  <c r="J426" i="9" s="1"/>
  <c r="G425" i="9"/>
  <c r="J425" i="9" s="1"/>
  <c r="J424" i="9"/>
  <c r="G423" i="9"/>
  <c r="J423" i="9" s="1"/>
  <c r="G422" i="9"/>
  <c r="J422" i="9" s="1"/>
  <c r="G421" i="9"/>
  <c r="J421" i="9" s="1"/>
  <c r="G420" i="9"/>
  <c r="J420" i="9" s="1"/>
  <c r="G419" i="9"/>
  <c r="J419" i="9" s="1"/>
  <c r="J418" i="9"/>
  <c r="G417" i="9"/>
  <c r="J417" i="9" s="1"/>
  <c r="G416" i="9"/>
  <c r="J416" i="9" s="1"/>
  <c r="G415" i="9"/>
  <c r="J415" i="9" s="1"/>
  <c r="G414" i="9"/>
  <c r="J414" i="9" s="1"/>
  <c r="G413" i="9"/>
  <c r="J413" i="9" s="1"/>
  <c r="G412" i="9"/>
  <c r="J412" i="9" s="1"/>
  <c r="G411" i="9"/>
  <c r="J411" i="9" s="1"/>
  <c r="J410" i="9"/>
  <c r="G409" i="9"/>
  <c r="J409" i="9" s="1"/>
  <c r="G408" i="9"/>
  <c r="J408" i="9" s="1"/>
  <c r="G407" i="9"/>
  <c r="J407" i="9" s="1"/>
  <c r="J406" i="9"/>
  <c r="G405" i="9"/>
  <c r="J405" i="9" s="1"/>
  <c r="G404" i="9"/>
  <c r="J404" i="9" s="1"/>
  <c r="G403" i="9"/>
  <c r="J403" i="9" s="1"/>
  <c r="G402" i="9"/>
  <c r="J402" i="9" s="1"/>
  <c r="G401" i="9"/>
  <c r="J401" i="9" s="1"/>
  <c r="J400" i="9"/>
  <c r="G399" i="9"/>
  <c r="J399" i="9" s="1"/>
  <c r="G398" i="9"/>
  <c r="J398" i="9" s="1"/>
  <c r="G397" i="9"/>
  <c r="J397" i="9" s="1"/>
  <c r="G396" i="9"/>
  <c r="J396" i="9" s="1"/>
  <c r="J395" i="9"/>
  <c r="G394" i="9"/>
  <c r="J394" i="9" s="1"/>
  <c r="G393" i="9"/>
  <c r="J393" i="9" s="1"/>
  <c r="G392" i="9"/>
  <c r="J392" i="9" s="1"/>
  <c r="J391" i="9"/>
  <c r="G390" i="9"/>
  <c r="J390" i="9" s="1"/>
  <c r="G389" i="9"/>
  <c r="J389" i="9" s="1"/>
  <c r="G388" i="9"/>
  <c r="J388" i="9" s="1"/>
  <c r="G387" i="9"/>
  <c r="J387" i="9" s="1"/>
  <c r="G386" i="9"/>
  <c r="J386" i="9" s="1"/>
  <c r="G385" i="9"/>
  <c r="J385" i="9" s="1"/>
  <c r="G384" i="9"/>
  <c r="J384" i="9" s="1"/>
  <c r="G383" i="9"/>
  <c r="J383" i="9" s="1"/>
  <c r="G382" i="9"/>
  <c r="J382" i="9" s="1"/>
  <c r="G381" i="9"/>
  <c r="J381" i="9" s="1"/>
  <c r="G380" i="9"/>
  <c r="J380" i="9" s="1"/>
  <c r="G379" i="9"/>
  <c r="J379" i="9" s="1"/>
  <c r="G378" i="9"/>
  <c r="J378" i="9" s="1"/>
  <c r="G377" i="9"/>
  <c r="J377" i="9" s="1"/>
  <c r="G376" i="9"/>
  <c r="J376" i="9" s="1"/>
  <c r="G375" i="9"/>
  <c r="J375" i="9" s="1"/>
  <c r="G374" i="9"/>
  <c r="J374" i="9" s="1"/>
  <c r="G373" i="9"/>
  <c r="J373" i="9" s="1"/>
  <c r="J372" i="9"/>
  <c r="G371" i="9"/>
  <c r="J371" i="9" s="1"/>
  <c r="G370" i="9"/>
  <c r="J370" i="9" s="1"/>
  <c r="G369" i="9"/>
  <c r="J369" i="9" s="1"/>
  <c r="J368" i="9"/>
  <c r="G367" i="9"/>
  <c r="J367" i="9" s="1"/>
  <c r="G366" i="9"/>
  <c r="J366" i="9" s="1"/>
  <c r="J365" i="9"/>
  <c r="G364" i="9"/>
  <c r="J364" i="9" s="1"/>
  <c r="G363" i="9"/>
  <c r="J363" i="9" s="1"/>
  <c r="G362" i="9"/>
  <c r="J362" i="9" s="1"/>
  <c r="G361" i="9"/>
  <c r="J361" i="9" s="1"/>
  <c r="G360" i="9"/>
  <c r="J360" i="9" s="1"/>
  <c r="G359" i="9"/>
  <c r="J359" i="9" s="1"/>
  <c r="G358" i="9"/>
  <c r="J358" i="9" s="1"/>
  <c r="G357" i="9"/>
  <c r="J357" i="9" s="1"/>
  <c r="J356" i="9"/>
  <c r="G355" i="9"/>
  <c r="J355" i="9" s="1"/>
  <c r="G354" i="9"/>
  <c r="J354" i="9" s="1"/>
  <c r="J353" i="9"/>
  <c r="G352" i="9"/>
  <c r="J352" i="9" s="1"/>
  <c r="G351" i="9"/>
  <c r="J351" i="9" s="1"/>
  <c r="G350" i="9"/>
  <c r="J350" i="9" s="1"/>
  <c r="J349" i="9"/>
  <c r="G348" i="9"/>
  <c r="J348" i="9" s="1"/>
  <c r="G347" i="9"/>
  <c r="J347" i="9" s="1"/>
  <c r="G346" i="9"/>
  <c r="J346" i="9" s="1"/>
  <c r="G345" i="9"/>
  <c r="J345" i="9" s="1"/>
  <c r="J344" i="9"/>
  <c r="G343" i="9"/>
  <c r="J343" i="9" s="1"/>
  <c r="G342" i="9"/>
  <c r="J342" i="9" s="1"/>
  <c r="G341" i="9"/>
  <c r="J341" i="9" s="1"/>
  <c r="G340" i="9"/>
  <c r="J340" i="9" s="1"/>
  <c r="G339" i="9"/>
  <c r="J339" i="9" s="1"/>
  <c r="J338" i="9"/>
  <c r="G337" i="9"/>
  <c r="J337" i="9" s="1"/>
  <c r="G336" i="9"/>
  <c r="J336" i="9" s="1"/>
  <c r="G335" i="9"/>
  <c r="J335" i="9" s="1"/>
  <c r="J334" i="9"/>
  <c r="G333" i="9"/>
  <c r="J333" i="9" s="1"/>
  <c r="G332" i="9"/>
  <c r="J332" i="9" s="1"/>
  <c r="G331" i="9"/>
  <c r="J331" i="9" s="1"/>
  <c r="G330" i="9"/>
  <c r="J330" i="9" s="1"/>
  <c r="G329" i="9"/>
  <c r="J329" i="9" s="1"/>
  <c r="J328" i="9"/>
  <c r="G327" i="9"/>
  <c r="J327" i="9" s="1"/>
  <c r="G326" i="9"/>
  <c r="J326" i="9" s="1"/>
  <c r="J325" i="9"/>
  <c r="G324" i="9"/>
  <c r="J324" i="9" s="1"/>
  <c r="G323" i="9"/>
  <c r="J323" i="9" s="1"/>
  <c r="J322" i="9"/>
  <c r="G321" i="9"/>
  <c r="J321" i="9" s="1"/>
  <c r="G320" i="9"/>
  <c r="J320" i="9" s="1"/>
  <c r="J319" i="9"/>
  <c r="G318" i="9"/>
  <c r="J318" i="9" s="1"/>
  <c r="G317" i="9"/>
  <c r="J317" i="9" s="1"/>
  <c r="G316" i="9"/>
  <c r="J316" i="9" s="1"/>
  <c r="G315" i="9"/>
  <c r="J315" i="9" s="1"/>
  <c r="J314" i="9"/>
  <c r="G313" i="9"/>
  <c r="J313" i="9" s="1"/>
  <c r="G312" i="9"/>
  <c r="J312" i="9" s="1"/>
  <c r="G311" i="9"/>
  <c r="J311" i="9" s="1"/>
  <c r="G310" i="9"/>
  <c r="J310" i="9" s="1"/>
  <c r="J309" i="9"/>
  <c r="G308" i="9"/>
  <c r="J308" i="9" s="1"/>
  <c r="G307" i="9"/>
  <c r="J307" i="9" s="1"/>
  <c r="G306" i="9"/>
  <c r="J306" i="9" s="1"/>
  <c r="J305" i="9"/>
  <c r="G304" i="9"/>
  <c r="J304" i="9" s="1"/>
  <c r="G303" i="9"/>
  <c r="J303" i="9" s="1"/>
  <c r="G302" i="9"/>
  <c r="J302" i="9" s="1"/>
  <c r="G301" i="9"/>
  <c r="J301" i="9" s="1"/>
  <c r="G300" i="9"/>
  <c r="J300" i="9" s="1"/>
  <c r="G299" i="9"/>
  <c r="J299" i="9" s="1"/>
  <c r="G298" i="9"/>
  <c r="J298" i="9" s="1"/>
  <c r="J297" i="9"/>
  <c r="G296" i="9"/>
  <c r="J296" i="9" s="1"/>
  <c r="G295" i="9"/>
  <c r="J295" i="9" s="1"/>
  <c r="G294" i="9"/>
  <c r="J294" i="9" s="1"/>
  <c r="G293" i="9"/>
  <c r="J293" i="9" s="1"/>
  <c r="J292" i="9"/>
  <c r="G291" i="9"/>
  <c r="J291" i="9" s="1"/>
  <c r="G290" i="9"/>
  <c r="J290" i="9" s="1"/>
  <c r="J289" i="9"/>
  <c r="G288" i="9"/>
  <c r="J288" i="9" s="1"/>
  <c r="G287" i="9"/>
  <c r="J287" i="9" s="1"/>
  <c r="G286" i="9"/>
  <c r="J286" i="9" s="1"/>
  <c r="J285" i="9"/>
  <c r="G284" i="9"/>
  <c r="J284" i="9" s="1"/>
  <c r="G283" i="9"/>
  <c r="J283" i="9" s="1"/>
  <c r="G282" i="9"/>
  <c r="J282" i="9" s="1"/>
  <c r="G281" i="9"/>
  <c r="J281" i="9" s="1"/>
  <c r="G280" i="9"/>
  <c r="J280" i="9" s="1"/>
  <c r="J279" i="9"/>
  <c r="G278" i="9"/>
  <c r="J278" i="9" s="1"/>
  <c r="G277" i="9"/>
  <c r="J277" i="9" s="1"/>
  <c r="J276" i="9"/>
  <c r="G275" i="9"/>
  <c r="J275" i="9" s="1"/>
  <c r="G274" i="9"/>
  <c r="J274" i="9" s="1"/>
  <c r="J273" i="9"/>
  <c r="G272" i="9"/>
  <c r="J272" i="9" s="1"/>
  <c r="G271" i="9"/>
  <c r="J271" i="9" s="1"/>
  <c r="G270" i="9"/>
  <c r="J270" i="9" s="1"/>
  <c r="G269" i="9"/>
  <c r="J269" i="9" s="1"/>
  <c r="J268" i="9"/>
  <c r="G267" i="9"/>
  <c r="J267" i="9" s="1"/>
  <c r="G266" i="9"/>
  <c r="J266" i="9" s="1"/>
  <c r="J265" i="9"/>
  <c r="G264" i="9"/>
  <c r="J264" i="9" s="1"/>
  <c r="G263" i="9"/>
  <c r="J263" i="9" s="1"/>
  <c r="G262" i="9"/>
  <c r="J262" i="9" s="1"/>
  <c r="J261" i="9"/>
  <c r="G260" i="9"/>
  <c r="J260" i="9" s="1"/>
  <c r="G259" i="9"/>
  <c r="J259" i="9" s="1"/>
  <c r="G258" i="9"/>
  <c r="J258" i="9" s="1"/>
  <c r="G257" i="9"/>
  <c r="J257" i="9" s="1"/>
  <c r="G256" i="9"/>
  <c r="J256" i="9" s="1"/>
  <c r="J255" i="9"/>
  <c r="G254" i="9"/>
  <c r="J254" i="9" s="1"/>
  <c r="G253" i="9"/>
  <c r="J253" i="9" s="1"/>
  <c r="J252" i="9"/>
  <c r="G251" i="9"/>
  <c r="J251" i="9" s="1"/>
  <c r="G250" i="9"/>
  <c r="J250" i="9" s="1"/>
  <c r="J249" i="9"/>
  <c r="G248" i="9"/>
  <c r="J248" i="9" s="1"/>
  <c r="G247" i="9"/>
  <c r="J247" i="9" s="1"/>
  <c r="G246" i="9"/>
  <c r="J246" i="9" s="1"/>
  <c r="G245" i="9"/>
  <c r="J245" i="9" s="1"/>
  <c r="J244" i="9"/>
  <c r="G243" i="9"/>
  <c r="J243" i="9" s="1"/>
  <c r="G242" i="9"/>
  <c r="J242" i="9" s="1"/>
  <c r="G241" i="9"/>
  <c r="J241" i="9" s="1"/>
  <c r="G240" i="9"/>
  <c r="J240" i="9" s="1"/>
  <c r="J239" i="9"/>
  <c r="G238" i="9"/>
  <c r="J238" i="9" s="1"/>
  <c r="G237" i="9"/>
  <c r="J237" i="9" s="1"/>
  <c r="G236" i="9"/>
  <c r="J236" i="9" s="1"/>
  <c r="J235" i="9"/>
  <c r="G234" i="9"/>
  <c r="J234" i="9" s="1"/>
  <c r="G233" i="9"/>
  <c r="J233" i="9" s="1"/>
  <c r="J232" i="9"/>
  <c r="G231" i="9"/>
  <c r="J231" i="9" s="1"/>
  <c r="G230" i="9"/>
  <c r="J230" i="9" s="1"/>
  <c r="G229" i="9"/>
  <c r="J229" i="9" s="1"/>
  <c r="G228" i="9"/>
  <c r="J228" i="9" s="1"/>
  <c r="G227" i="9"/>
  <c r="J227" i="9" s="1"/>
  <c r="G226" i="9"/>
  <c r="J226" i="9" s="1"/>
  <c r="J225" i="9"/>
  <c r="G224" i="9"/>
  <c r="J224" i="9" s="1"/>
  <c r="G223" i="9"/>
  <c r="J223" i="9" s="1"/>
  <c r="G222" i="9"/>
  <c r="J222" i="9" s="1"/>
  <c r="G221" i="9"/>
  <c r="J221" i="9" s="1"/>
  <c r="J220" i="9"/>
  <c r="G219" i="9"/>
  <c r="J219" i="9" s="1"/>
  <c r="G218" i="9"/>
  <c r="J218" i="9" s="1"/>
  <c r="G217" i="9"/>
  <c r="J217" i="9" s="1"/>
  <c r="G216" i="9"/>
  <c r="J216" i="9" s="1"/>
  <c r="G215" i="9"/>
  <c r="J215" i="9" s="1"/>
  <c r="J214" i="9"/>
  <c r="G213" i="9"/>
  <c r="J213" i="9" s="1"/>
  <c r="G212" i="9"/>
  <c r="J212" i="9" s="1"/>
  <c r="G211" i="9"/>
  <c r="J211" i="9" s="1"/>
  <c r="J210" i="9"/>
  <c r="G209" i="9"/>
  <c r="J209" i="9" s="1"/>
  <c r="G208" i="9"/>
  <c r="J208" i="9" s="1"/>
  <c r="G207" i="9"/>
  <c r="J207" i="9" s="1"/>
  <c r="G206" i="9"/>
  <c r="J206" i="9" s="1"/>
  <c r="J205" i="9"/>
  <c r="G204" i="9"/>
  <c r="J204" i="9" s="1"/>
  <c r="G203" i="9"/>
  <c r="J203" i="9" s="1"/>
  <c r="G202" i="9"/>
  <c r="J202" i="9" s="1"/>
  <c r="J201" i="9"/>
  <c r="G200" i="9"/>
  <c r="J200" i="9" s="1"/>
  <c r="G199" i="9"/>
  <c r="J199" i="9" s="1"/>
  <c r="J198" i="9"/>
  <c r="G197" i="9"/>
  <c r="J197" i="9" s="1"/>
  <c r="G196" i="9"/>
  <c r="J196" i="9" s="1"/>
  <c r="G195" i="9"/>
  <c r="J195" i="9" s="1"/>
  <c r="J194" i="9"/>
  <c r="G193" i="9"/>
  <c r="J193" i="9" s="1"/>
  <c r="G192" i="9"/>
  <c r="J192" i="9" s="1"/>
  <c r="G191" i="9"/>
  <c r="J191" i="9" s="1"/>
  <c r="J190" i="9"/>
  <c r="G189" i="9"/>
  <c r="J189" i="9" s="1"/>
  <c r="G188" i="9"/>
  <c r="J188" i="9" s="1"/>
  <c r="J187" i="9"/>
  <c r="G186" i="9"/>
  <c r="J186" i="9" s="1"/>
  <c r="G185" i="9"/>
  <c r="J185" i="9" s="1"/>
  <c r="G184" i="9"/>
  <c r="J184" i="9" s="1"/>
  <c r="G183" i="9"/>
  <c r="J183" i="9" s="1"/>
  <c r="G182" i="9"/>
  <c r="J182" i="9" s="1"/>
  <c r="G181" i="9"/>
  <c r="J181" i="9" s="1"/>
  <c r="J180" i="9"/>
  <c r="G179" i="9"/>
  <c r="J179" i="9" s="1"/>
  <c r="G178" i="9"/>
  <c r="J178" i="9" s="1"/>
  <c r="G177" i="9"/>
  <c r="J177" i="9" s="1"/>
  <c r="G176" i="9"/>
  <c r="J176" i="9" s="1"/>
  <c r="G175" i="9"/>
  <c r="J175" i="9" s="1"/>
  <c r="J174" i="9"/>
  <c r="G173" i="9"/>
  <c r="J173" i="9" s="1"/>
  <c r="G172" i="9"/>
  <c r="J172" i="9" s="1"/>
  <c r="G171" i="9"/>
  <c r="J171" i="9" s="1"/>
  <c r="G170" i="9"/>
  <c r="J170" i="9" s="1"/>
  <c r="J169" i="9"/>
  <c r="G168" i="9"/>
  <c r="J168" i="9" s="1"/>
  <c r="G167" i="9"/>
  <c r="J167" i="9" s="1"/>
  <c r="J166" i="9"/>
  <c r="G165" i="9"/>
  <c r="J165" i="9" s="1"/>
  <c r="G164" i="9"/>
  <c r="J164" i="9" s="1"/>
  <c r="J163" i="9"/>
  <c r="G162" i="9"/>
  <c r="J162" i="9" s="1"/>
  <c r="G161" i="9"/>
  <c r="J161" i="9" s="1"/>
  <c r="G160" i="9"/>
  <c r="J160" i="9" s="1"/>
  <c r="J159" i="9"/>
  <c r="G158" i="9"/>
  <c r="J158" i="9" s="1"/>
  <c r="G157" i="9"/>
  <c r="J157" i="9" s="1"/>
  <c r="J156" i="9"/>
  <c r="J155" i="9"/>
  <c r="J154" i="9"/>
  <c r="G153" i="9"/>
  <c r="J153" i="9" s="1"/>
  <c r="G152" i="9"/>
  <c r="J152" i="9" s="1"/>
  <c r="G151" i="9"/>
  <c r="J151" i="9" s="1"/>
  <c r="G150" i="9"/>
  <c r="J150" i="9" s="1"/>
  <c r="J149" i="9"/>
  <c r="G148" i="9"/>
  <c r="J148" i="9" s="1"/>
  <c r="G147" i="9"/>
  <c r="J147" i="9" s="1"/>
  <c r="J146" i="9"/>
  <c r="G145" i="9"/>
  <c r="J145" i="9" s="1"/>
  <c r="G144" i="9"/>
  <c r="J144" i="9" s="1"/>
  <c r="J143" i="9"/>
  <c r="G142" i="9"/>
  <c r="J142" i="9" s="1"/>
  <c r="G141" i="9"/>
  <c r="J141" i="9" s="1"/>
  <c r="G140" i="9"/>
  <c r="J140" i="9" s="1"/>
  <c r="J139" i="9"/>
  <c r="G138" i="9"/>
  <c r="J138" i="9" s="1"/>
  <c r="G137" i="9"/>
  <c r="J137" i="9" s="1"/>
  <c r="J136" i="9"/>
  <c r="G135" i="9"/>
  <c r="J135" i="9" s="1"/>
  <c r="G134" i="9"/>
  <c r="J134" i="9" s="1"/>
  <c r="J133" i="9"/>
  <c r="G132" i="9"/>
  <c r="J132" i="9" s="1"/>
  <c r="G131" i="9"/>
  <c r="J131" i="9" s="1"/>
  <c r="G130" i="9"/>
  <c r="J130" i="9" s="1"/>
  <c r="G129" i="9"/>
  <c r="J129" i="9" s="1"/>
  <c r="G128" i="9"/>
  <c r="J128" i="9" s="1"/>
  <c r="G127" i="9"/>
  <c r="J127" i="9" s="1"/>
  <c r="G126" i="9"/>
  <c r="J126" i="9" s="1"/>
  <c r="G125" i="9"/>
  <c r="J125" i="9" s="1"/>
  <c r="J124" i="9"/>
  <c r="G123" i="9"/>
  <c r="J123" i="9" s="1"/>
  <c r="G122" i="9"/>
  <c r="J122" i="9" s="1"/>
  <c r="G121" i="9"/>
  <c r="J121" i="9" s="1"/>
  <c r="J120" i="9"/>
  <c r="J119" i="9"/>
  <c r="G118" i="9"/>
  <c r="J118" i="9" s="1"/>
  <c r="G117" i="9"/>
  <c r="J117" i="9" s="1"/>
  <c r="G116" i="9"/>
  <c r="J116" i="9" s="1"/>
  <c r="G115" i="9"/>
  <c r="J115" i="9" s="1"/>
  <c r="G114" i="9"/>
  <c r="J114" i="9" s="1"/>
  <c r="G113" i="9"/>
  <c r="J113" i="9" s="1"/>
  <c r="G112" i="9"/>
  <c r="J112" i="9" s="1"/>
  <c r="G111" i="9"/>
  <c r="J111" i="9" s="1"/>
  <c r="G110" i="9"/>
  <c r="J110" i="9" s="1"/>
  <c r="G109" i="9"/>
  <c r="J109" i="9" s="1"/>
  <c r="G108" i="9"/>
  <c r="J108" i="9" s="1"/>
  <c r="G107" i="9"/>
  <c r="J107" i="9" s="1"/>
  <c r="G106" i="9"/>
  <c r="J106" i="9" s="1"/>
  <c r="G105" i="9"/>
  <c r="J105" i="9" s="1"/>
  <c r="G104" i="9"/>
  <c r="J104" i="9" s="1"/>
  <c r="G103" i="9"/>
  <c r="J103" i="9" s="1"/>
  <c r="G102" i="9"/>
  <c r="J102" i="9" s="1"/>
  <c r="G101" i="9"/>
  <c r="J101" i="9" s="1"/>
  <c r="G100" i="9"/>
  <c r="J100" i="9" s="1"/>
  <c r="G99" i="9"/>
  <c r="J99" i="9" s="1"/>
  <c r="G98" i="9"/>
  <c r="J98" i="9" s="1"/>
  <c r="J97" i="9"/>
  <c r="G96" i="9"/>
  <c r="J96" i="9" s="1"/>
  <c r="J95" i="9"/>
  <c r="G94" i="9"/>
  <c r="J94" i="9" s="1"/>
  <c r="G93" i="9"/>
  <c r="J93" i="9" s="1"/>
  <c r="G92" i="9"/>
  <c r="J92" i="9" s="1"/>
  <c r="G91" i="9"/>
  <c r="J91" i="9" s="1"/>
  <c r="G90" i="9"/>
  <c r="J90" i="9" s="1"/>
  <c r="G89" i="9"/>
  <c r="J89" i="9" s="1"/>
  <c r="G88" i="9"/>
  <c r="J88" i="9" s="1"/>
  <c r="G87" i="9"/>
  <c r="J87" i="9" s="1"/>
  <c r="J86" i="9"/>
  <c r="G85" i="9"/>
  <c r="J85" i="9" s="1"/>
  <c r="G84" i="9"/>
  <c r="J84" i="9" s="1"/>
  <c r="G83" i="9"/>
  <c r="J83" i="9" s="1"/>
  <c r="G82" i="9"/>
  <c r="J82" i="9" s="1"/>
  <c r="G81" i="9"/>
  <c r="J81" i="9" s="1"/>
  <c r="G80" i="9"/>
  <c r="J80" i="9" s="1"/>
  <c r="G79" i="9"/>
  <c r="J79" i="9" s="1"/>
  <c r="G78" i="9"/>
  <c r="J78" i="9" s="1"/>
  <c r="J77" i="9"/>
  <c r="G76" i="9"/>
  <c r="J76" i="9" s="1"/>
  <c r="G75" i="9"/>
  <c r="J75" i="9" s="1"/>
  <c r="G74" i="9"/>
  <c r="J74" i="9" s="1"/>
  <c r="G73" i="9"/>
  <c r="J73" i="9" s="1"/>
  <c r="G72" i="9"/>
  <c r="J72" i="9" s="1"/>
  <c r="G71" i="9"/>
  <c r="J71" i="9" s="1"/>
  <c r="G70" i="9"/>
  <c r="J70" i="9" s="1"/>
  <c r="G69" i="9"/>
  <c r="J69" i="9" s="1"/>
  <c r="G68" i="9"/>
  <c r="J68" i="9" s="1"/>
  <c r="J67" i="9"/>
  <c r="G66" i="9"/>
  <c r="J66" i="9" s="1"/>
  <c r="J65" i="9"/>
  <c r="G64" i="9"/>
  <c r="J64" i="9" s="1"/>
  <c r="G63" i="9"/>
  <c r="J63" i="9" s="1"/>
  <c r="G62" i="9"/>
  <c r="J62" i="9" s="1"/>
  <c r="G61" i="9"/>
  <c r="J61" i="9" s="1"/>
  <c r="G60" i="9"/>
  <c r="J60" i="9" s="1"/>
  <c r="J59" i="9"/>
  <c r="J58" i="9"/>
  <c r="G57" i="9"/>
  <c r="J57" i="9" s="1"/>
  <c r="G56" i="9"/>
  <c r="J56" i="9" s="1"/>
  <c r="G55" i="9"/>
  <c r="J55" i="9" s="1"/>
  <c r="G54" i="9"/>
  <c r="J54" i="9" s="1"/>
  <c r="G53" i="9"/>
  <c r="J53" i="9" s="1"/>
  <c r="G52" i="9"/>
  <c r="J52" i="9" s="1"/>
  <c r="G51" i="9"/>
  <c r="J51" i="9" s="1"/>
  <c r="G50" i="9"/>
  <c r="J50" i="9" s="1"/>
  <c r="G49" i="9"/>
  <c r="J49" i="9" s="1"/>
  <c r="G48" i="9"/>
  <c r="J48" i="9" s="1"/>
  <c r="G47" i="9"/>
  <c r="J47" i="9" s="1"/>
  <c r="G46" i="9"/>
  <c r="J46" i="9" s="1"/>
  <c r="G45" i="9"/>
  <c r="J45" i="9" s="1"/>
  <c r="G44" i="9"/>
  <c r="J44" i="9" s="1"/>
  <c r="G43" i="9"/>
  <c r="J43" i="9" s="1"/>
  <c r="G42" i="9"/>
  <c r="J42" i="9" s="1"/>
  <c r="G41" i="9"/>
  <c r="J41" i="9" s="1"/>
  <c r="G40" i="9"/>
  <c r="J40" i="9" s="1"/>
  <c r="G39" i="9"/>
  <c r="J39" i="9" s="1"/>
  <c r="J38" i="9"/>
  <c r="J37" i="9"/>
  <c r="G36" i="9"/>
  <c r="J36" i="9" s="1"/>
  <c r="G35" i="9"/>
  <c r="J35" i="9" s="1"/>
  <c r="G34" i="9"/>
  <c r="J34" i="9" s="1"/>
  <c r="J33" i="9"/>
  <c r="G32" i="9"/>
  <c r="J32" i="9" s="1"/>
  <c r="G31" i="9"/>
  <c r="J31" i="9" s="1"/>
  <c r="G30" i="9"/>
  <c r="J30" i="9" s="1"/>
  <c r="J29" i="9"/>
  <c r="G28" i="9"/>
  <c r="J28" i="9" s="1"/>
  <c r="G27" i="9"/>
  <c r="J27" i="9" s="1"/>
  <c r="G26" i="9"/>
  <c r="J26" i="9" s="1"/>
  <c r="J25" i="9"/>
  <c r="G24" i="9"/>
  <c r="J24" i="9" s="1"/>
  <c r="G23" i="9"/>
  <c r="J23" i="9" s="1"/>
  <c r="G22" i="9"/>
  <c r="J22" i="9" s="1"/>
  <c r="G21" i="9"/>
  <c r="J21" i="9" s="1"/>
  <c r="J20" i="9"/>
  <c r="G19" i="9"/>
  <c r="J19" i="9" s="1"/>
  <c r="G18" i="9"/>
  <c r="J18" i="9" s="1"/>
  <c r="G17" i="9"/>
  <c r="J17" i="9" s="1"/>
  <c r="G16" i="9"/>
  <c r="J16" i="9" s="1"/>
  <c r="G15" i="9"/>
  <c r="J15" i="9" s="1"/>
  <c r="J14" i="9"/>
  <c r="G13" i="9"/>
  <c r="J13" i="9" s="1"/>
  <c r="G12" i="9"/>
  <c r="J12" i="9" s="1"/>
  <c r="G11" i="9"/>
  <c r="J11" i="9" s="1"/>
  <c r="G10" i="9"/>
  <c r="J10" i="9" s="1"/>
  <c r="J9" i="9"/>
  <c r="G8" i="9"/>
  <c r="J8" i="9" s="1"/>
  <c r="J7" i="9"/>
  <c r="G1081" i="9" l="1"/>
  <c r="J1081" i="9"/>
  <c r="G1082" i="9" l="1"/>
  <c r="J2" i="9"/>
  <c r="K2" i="9" s="1"/>
  <c r="J1082" i="9"/>
  <c r="F2" i="9" l="1"/>
</calcChain>
</file>

<file path=xl/sharedStrings.xml><?xml version="1.0" encoding="utf-8"?>
<sst xmlns="http://schemas.openxmlformats.org/spreadsheetml/2006/main" count="3582" uniqueCount="1922">
  <si>
    <t>Description</t>
  </si>
  <si>
    <t>Rate</t>
  </si>
  <si>
    <t>Amount</t>
  </si>
  <si>
    <t>Sqm.</t>
  </si>
  <si>
    <t>1.1</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</si>
  <si>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</si>
  <si>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</si>
  <si>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soils.</t>
  </si>
  <si>
    <t>cum</t>
  </si>
  <si>
    <t>1.1.2</t>
  </si>
  <si>
    <t>In ordinary rocks.</t>
  </si>
  <si>
    <t>1.6</t>
  </si>
  <si>
    <t>Extra for every additional lift of 1.5 m or part thereof.</t>
  </si>
  <si>
    <t>1.6.1</t>
  </si>
  <si>
    <t>All types of soils</t>
  </si>
  <si>
    <t>1.6.2</t>
  </si>
  <si>
    <t>Ordinary or hard rocks</t>
  </si>
  <si>
    <t>1.7</t>
  </si>
  <si>
    <t>Extra rate for quantity of work executed in or under water and/ or liquid mud including pumping out water.</t>
  </si>
  <si>
    <t>1.8</t>
  </si>
  <si>
    <t>Extra rate for quantity of work executed in or under foul condition.</t>
  </si>
  <si>
    <t>1.9</t>
  </si>
  <si>
    <t>Extra rate for lead for every 50m lead or part thereof and upto 150 m beyond 50 m free lead and 1.5 m free lift by manual means only.</t>
  </si>
  <si>
    <t>1.9.1</t>
  </si>
  <si>
    <t>For Soils</t>
  </si>
  <si>
    <t>1.9.2</t>
  </si>
  <si>
    <t>For Rocks.</t>
  </si>
  <si>
    <t>1.17</t>
  </si>
  <si>
    <t>Filling from available excavated stuff (Excluding rock) in trenches, plinth, sides of foundation etc. in layers not exceeding 20cm in depth consolidating each deposited layer by ramming and watering with a lead upto 50 M. and lift upto 1.5 M.</t>
  </si>
  <si>
    <t>1.18</t>
  </si>
  <si>
    <t>Providing and filling in plinth with sand/ Crusher dust and hard moorum under floor in layers not exceeding 20cm in depth consolidating each deposited layer by ramming and watering, including dressing etc. complete.</t>
  </si>
  <si>
    <t>1.22</t>
  </si>
  <si>
    <t>Supplying chlorpyrifos/ Lindane emulsifiable concentrate of 20% in sealed containers including delivery as specified.</t>
  </si>
  <si>
    <t>litre</t>
  </si>
  <si>
    <t>1.23</t>
  </si>
  <si>
    <t>Diluting chemical emulsion (chlorpyrifos/ lindane) in water as per manufacturers recommendation and injecting for post - constructional ani-termite treatment (excluding cost of chemical emulsion):</t>
  </si>
  <si>
    <t>1.23.1</t>
  </si>
  <si>
    <t>Along external wall where the apron is not provided using diluted chemical emulsion @ 7.5 litres / sqm of the vertical surface of the substructure to a depth of 300 mm including excavation channel along the wall &amp; rodding etc. complete:</t>
  </si>
  <si>
    <t>metre</t>
  </si>
  <si>
    <t>1.23.2</t>
  </si>
  <si>
    <t>Along external wall below concrete or masonry apron along the plinth wall using diluted chemical emulsion @ 0.65 litres per hole including drilling 12mmdia holes 300mm apart and plugging the same with cement mortar 1 :2 (1 cement : 2 Coarse sand) to match the existing apron after injecting chemical  emulsion.</t>
  </si>
  <si>
    <t>1.23.3</t>
  </si>
  <si>
    <t>Treatment of masonry wall/ soil under existing floors using diluted chemical emulsion @ one litre per hole, including drilling 12 mm diameter holes at the junction of floor and walls along the cracks on the floor at the interval of 300 mm and plugging with cement mortar 1 :2 (1 cement : 2 Coarse sand) to match the existing floor :</t>
  </si>
  <si>
    <t>1.24</t>
  </si>
  <si>
    <t>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the same.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</si>
  <si>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</si>
  <si>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</si>
  <si>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</si>
  <si>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</si>
  <si>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</si>
  <si>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</si>
  <si>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</si>
  <si>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</si>
  <si>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</si>
  <si>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</si>
  <si>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</si>
  <si>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</si>
  <si>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</si>
  <si>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</si>
  <si>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</si>
  <si>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</si>
  <si>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</si>
  <si>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</si>
  <si>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</si>
  <si>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</si>
  <si>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</si>
  <si>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</si>
  <si>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</si>
  <si>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</si>
  <si>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</si>
  <si>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2.1.1</t>
  </si>
  <si>
    <t>Foundations, footings, bases of columns plinth beam, curtain wall in any shape and size and all type of wall below plinth level.</t>
  </si>
  <si>
    <t>2.1.2</t>
  </si>
  <si>
    <t>Wall of any thickness including attached pilasters, buttresses etc. in super structure.</t>
  </si>
  <si>
    <t>2.1.3</t>
  </si>
  <si>
    <t>Window sills, anchor blocks, string course, bends, copings, bed plates and like.</t>
  </si>
  <si>
    <t>2.1.4</t>
  </si>
  <si>
    <t>Edge of slab, breaks in floor and walls upto 200mm.</t>
  </si>
  <si>
    <t>2.1.5</t>
  </si>
  <si>
    <t>Columns, Pillars, Piers and likes- rectangular or square in shape</t>
  </si>
  <si>
    <t>2.1.6</t>
  </si>
  <si>
    <t>Columns, beams &amp; walls- circular or any other geometrical shape other than square and rectangular in all sizes</t>
  </si>
  <si>
    <t>2.1.7</t>
  </si>
  <si>
    <t xml:space="preserve">Suspended floors, roofs, access platform, balconies (plain surfaces) and shelves (cast in situ) </t>
  </si>
  <si>
    <t>2.1.8</t>
  </si>
  <si>
    <t>Beams, lintels, cantilevers &amp; walls</t>
  </si>
  <si>
    <t>2.1.9</t>
  </si>
  <si>
    <t>Vertical and horizontal fins individually or forming box, louvers bands, almirah shelves and likes.</t>
  </si>
  <si>
    <t>2.1.10</t>
  </si>
  <si>
    <t>Folded plates slabs</t>
  </si>
  <si>
    <t>2.1.11</t>
  </si>
  <si>
    <t>Arches, domes and likes, upto 6 M. Span.</t>
  </si>
  <si>
    <t>2.1.12</t>
  </si>
  <si>
    <t>Arches, domes and likes, exceeding 6 M. span</t>
  </si>
  <si>
    <t>2.1.13</t>
  </si>
  <si>
    <t>Weather shade, chhajja, Cornices and mouldings</t>
  </si>
  <si>
    <t>2.1.14</t>
  </si>
  <si>
    <t>Spiral / folded plate type stair cases including risers and landings</t>
  </si>
  <si>
    <t>2.1.15</t>
  </si>
  <si>
    <t>Stair cases of all types excluding spiral and folded plate type, including risers and landings</t>
  </si>
  <si>
    <t>2.1.16</t>
  </si>
  <si>
    <t>Coffer/ waffle/ Grid slab of any size or shape._x000D_
Note: (1) Any grid box of area less than 1 sqm will only be paid in this item. (2) Only plan area is to be measured and paid and grid beams or fins will not be paid separately.</t>
  </si>
  <si>
    <t>2.2</t>
  </si>
  <si>
    <t>Extra for additional height every 1m or part thereof where height of staging for form work exceeds 4.0 metre with adequate bracing, propping etc at all levels, for suspended floor, roof, landing, beam and balcony. (only plan area is to be measured):</t>
  </si>
  <si>
    <t>2.3</t>
  </si>
  <si>
    <t>Extra for providing fixing and removing of propping from lower floor upwards for the concreting. Propping should be provided two floors below. The props of lower floor must be 50% of the props of the floor above including wedging etc. complete. In case propping is done in one floor below, only half the rate shall be paid.</t>
  </si>
  <si>
    <t>2.4</t>
  </si>
  <si>
    <t>Extra for unsupported individual columns with height more than 4.0 m from the immediate lower level in every floor._x000D_
(full area of column is to be paid)</t>
  </si>
  <si>
    <t>3.1</t>
  </si>
  <si>
    <t>Providing and laying nominal mix plain cement concrete with crushed stone aggregate using concrete mixer in all works upto plinth level excluding cost of form work.</t>
  </si>
  <si>
    <t>3.1.1</t>
  </si>
  <si>
    <t>1:5:10 (1 cement : 5 coarse sand : 10 graded stone aggregate 40mm nominal size).</t>
  </si>
  <si>
    <t>3.1.2</t>
  </si>
  <si>
    <t>1:4:8 (1 cement : 4 coarse sand : 8 graded stone aggregate 40mm nominal size).</t>
  </si>
  <si>
    <t>3.1.3</t>
  </si>
  <si>
    <t>1:3:6 (1 cement : 3 coarse sand : 6 graded stone aggregate 40mm nominal size).</t>
  </si>
  <si>
    <t>3.1.4</t>
  </si>
  <si>
    <t>1:2:4 (1 cement : 2 coarse sand : 4 graded stone aggregate 40mm nominal size).</t>
  </si>
  <si>
    <t>3.1.5</t>
  </si>
  <si>
    <t>1:1½:3 (1 cement : 1½ coarse sand : 3 graded stone aggregate 20mm nominal size).</t>
  </si>
  <si>
    <t>3.2</t>
  </si>
  <si>
    <t>Providing and laying nominal mix reinforced cement concrete with crushed stone aggregate using concrete mixer in all works upto plinth level excluding cost of form work._x000D_(Note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</si>
  <si>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</si>
  <si>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</si>
  <si>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</si>
  <si>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</si>
  <si>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</si>
  <si>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3.3.2</t>
  </si>
  <si>
    <t>M-25 Grade</t>
  </si>
  <si>
    <t>3.3.3</t>
  </si>
  <si>
    <t>M-30 Grade</t>
  </si>
  <si>
    <t>3.3.4</t>
  </si>
  <si>
    <t>M-35 Grade</t>
  </si>
  <si>
    <t>3.3.5</t>
  </si>
  <si>
    <t>M-40 Grade</t>
  </si>
  <si>
    <t>3.4</t>
  </si>
  <si>
    <t>Extra for laying PCC/RCC of any grade in superstructure above plinth level for every floor or part thereof in addition to rate for foundation and plinth:</t>
  </si>
  <si>
    <t>3.9</t>
  </si>
  <si>
    <t>Extra for precast PCC/ RCC work of any mix including form work, hoisting and fixing in Cement Mortar. 1:2 (1 Cement : 2 coarse sand) and finishing with cement plaster in Cement Mortar 1:3 (1 Cement : 3 coarse sand) but excluding reinforcement.</t>
  </si>
  <si>
    <t>3.10</t>
  </si>
  <si>
    <t>Extra for laying PCC/ RCC, in or under water or liquid mud including cost of pumping or bailing out of water and removing slush etc. complete:</t>
  </si>
  <si>
    <t>3.11</t>
  </si>
  <si>
    <t>Extra for laying PCC/ RCC, in or under foul conditions.</t>
  </si>
  <si>
    <t>3.12</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</si>
  <si>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</si>
  <si>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</si>
  <si>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</si>
  <si>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kg</t>
  </si>
  <si>
    <t>3.12.2</t>
  </si>
  <si>
    <t>Thermo-Mechanically treated bars FE 500D</t>
  </si>
  <si>
    <t>3.12.3</t>
  </si>
  <si>
    <t>Thermo-Mechanically treated bars FE 550D</t>
  </si>
  <si>
    <t>3.12.4</t>
  </si>
  <si>
    <t>Cold twisted bar / Hot rolled deformed steel</t>
  </si>
  <si>
    <t>3.13</t>
  </si>
  <si>
    <t>Providing and laying damp proof course (upto 50mm thick) with plain cement concrete 1:2:4 (1 cement : 2 coarse sand : 4 graded crushed stone aggregate 20mm nominal size) including form work.</t>
  </si>
  <si>
    <t>3.14</t>
  </si>
  <si>
    <t>Providing and mixing water proofing material in PCC/ RCC work in the proportion recommended by the manufacturer.</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</si>
  <si>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</si>
  <si>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</si>
  <si>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</si>
  <si>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</si>
  <si>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4.1</t>
  </si>
  <si>
    <t>Providing and laying integral cement based treatment for water proofing on horizontal surface at all depth below ground level for underground structures using rough Kota stone and consisting of:_x000D_
i) 1st layer of 22mm to 25mm thick approved rough Kota stone slab over a 25mm thick base of cement mortar 1:3 (1 cement : 3 coarse sand) mixed with water proofing compound conforming to IS:2645 over the leveling course (leveling course to be paid separately). Joints sealed and grouted with cement slurry mixed with water proofing compound._x000D_
ii) 2nd layer of 25mm thick cement mortar 1:3 (1 cement : 3 coarse sand) mixed with water proofing compound._x000D_
iii) Finishing top with stone aggregate of 10mm to 12mm nominal size spreading @ 8 cudm/sqm thoroughly embedded in the 2nd layer.</t>
  </si>
  <si>
    <t>4.2</t>
  </si>
  <si>
    <t>Providing and laying integral cement based treatment for water proofing on the vertical surface at all levels by fixing 22 mm to 25mm thick rough Kota stone slab with cement slurry mixed with water proofing compound conforming to IS:2645 with a gap of 20mm (minimum) between stone slabs and the receiving surfaces and filling the gaps with neat cement slurry mixed with water proofing compound and finishing the exterior of stone slab with 20mm thick cement mortar 1:3 (1 cement : 3 coarse sand) with neat cement punning mixed with water proofing compound complete.</t>
  </si>
  <si>
    <t>4.3</t>
  </si>
  <si>
    <t>Providing and laying water proofing treatment to vertical and horizontal surfaces of depressed portions of WC, kitchen and the like consisting of:_x000D_
i) 1st course of applying cement slurry @ 4.4 Kg/sqm mixed with water proofing compound conforming to IS 2645 including rounding off junction of vertical and horizontal surface._x000D_
ii) 2nd course of 20mm cement plaster 1:3 (1 cement : 3 coarse sand) mixed with water proofing compound including rounding off junction of vertical and horizontal surface._x000D_
iii) 3rd course of applying blown or residual bitumen applied hot @ 1.7 Kg. per sqm of area._x000D_
iv) 4th course of 400 micron thick PVC sheet. (Overlaps at joints of PVC sheet should be 100 mm wide and pasted to each other with bitumen @ 1.7 Kg. per sqm of area.</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</si>
  <si>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</si>
  <si>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</si>
  <si>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</si>
  <si>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 For the purpose of measurement the entire treated surface will be measured.</t>
  </si>
  <si>
    <t>4.20</t>
  </si>
  <si>
    <t>Providing post water proofing treatment against dampness &amp; Seepage in walls of basement, plinth, super structure (horizontal or vertical) consisting of following operations:_x000D_
i) Removing loose material and cleaning the surface._x000D_
ii) Drilling 20mm dia holes in walls/ floor in zigzag manner spacing not more than 150 mm center to center._x000D_
iii) Injecting polymer based high strength water proofing compound of approved brand &amp; make, admixed with cement in the ratio as specified by manufacturer, in holes by pressure pump._x000D_
iv) Plugging holes with polymer compound admixed with cement._x000D_
v) Providing and laying of bonding slurry prepared by mixing of cement with approved make and brand acrylic polymer (as per IS 13435 Part-3) in two layers (totaling up-to 3mm thick) by brush. Second layer to be laid after 4 hours of first layer._x000D_
vi) Providing and laying 15mm thick cement plaster in cement mortar 1:4 (1 cement : 4 coarse sand) and finishing the surface with neat cement admixed with integral water proofing compound (IS: 2645) as per manufacturers recommendations.</t>
  </si>
  <si>
    <t>4.21</t>
  </si>
  <si>
    <t>Providing post water proofing treatment against dampness &amp; Seepage in roof, terraces, sunken floor of toilets with reinforced acrylic breathable (polymer content 35%, elongation at break at &gt; 100%) coating consisting of following operations:_x000D_
i) Removing loose material and cleaning the surface._x000D_
ii) Priming in one coat with water based acrylic emulsion._x000D_
iii) Three coats with reinforced acrylic breathable polymer.</t>
  </si>
  <si>
    <t>4.22</t>
  </si>
  <si>
    <t>5.1</t>
  </si>
  <si>
    <t>Cement Mortar 1:1 (1 cement : 1 fine sand)</t>
  </si>
  <si>
    <t>5.2</t>
  </si>
  <si>
    <t>Cement mortar 1:2 (1 cement : 2 fine sand).</t>
  </si>
  <si>
    <t>5.3</t>
  </si>
  <si>
    <t>Cement mortar 1:3 (1 cement : 3 fine sand).</t>
  </si>
  <si>
    <t>5.4</t>
  </si>
  <si>
    <t>Cement mortar 1:4 (1 cement : 4 fine sand).</t>
  </si>
  <si>
    <t>5.5</t>
  </si>
  <si>
    <t>Cement mortar 1:5 (1 cement : 5 fine sand).</t>
  </si>
  <si>
    <t>5.6</t>
  </si>
  <si>
    <t>Cement mortar 1:6 (1 cement : 6 fine sand).</t>
  </si>
  <si>
    <t>5.7</t>
  </si>
  <si>
    <t>Cement mortar 1:2 (1 cement : 2 coarse sand).</t>
  </si>
  <si>
    <t>5.8</t>
  </si>
  <si>
    <t>Cement mortar 1:3 (1 cement : 3 coarse sand).</t>
  </si>
  <si>
    <t>5.9</t>
  </si>
  <si>
    <t>Cement mortar 1:4 (1 cement : 4 coarse sand).</t>
  </si>
  <si>
    <t>5.10</t>
  </si>
  <si>
    <t>Cement mortar 1:5 (1 cement : 5 coarse sand).</t>
  </si>
  <si>
    <t>5.11</t>
  </si>
  <si>
    <t>Cement mortar 1:6 (1 cement : 6 coarse sand).</t>
  </si>
  <si>
    <t>5.12</t>
  </si>
  <si>
    <t>Cement mortar 1:8 (1 cement : 8 Coarse sand).</t>
  </si>
  <si>
    <t>5.13</t>
  </si>
  <si>
    <t>Cement mortar 1:2 (1 cement : 2 stone dust).</t>
  </si>
  <si>
    <t>5.14</t>
  </si>
  <si>
    <t>Cement mortar 1:2 (1 cement : 2 marble dust).</t>
  </si>
  <si>
    <t>5.15</t>
  </si>
  <si>
    <t>White cement mortar 1:5 (1 white cement : 5 marble dust).</t>
  </si>
  <si>
    <t>5.16</t>
  </si>
  <si>
    <t>White cement mortar 1: 2 (1 white cement : 2 marble dust).</t>
  </si>
  <si>
    <t>5.17</t>
  </si>
  <si>
    <t>White cement mortar 1:3 (1 white cement : 3 marble dust).</t>
  </si>
  <si>
    <t>5.18</t>
  </si>
  <si>
    <t>White cement mortar 1:5 (1 white cement : 5 marble dust)</t>
  </si>
  <si>
    <t>5.19</t>
  </si>
  <si>
    <t>Cement mortar 1:1:3 (1 cement : 1 marble dust : 3 stone dust)</t>
  </si>
  <si>
    <t>5.20</t>
  </si>
  <si>
    <t>Mud mortar</t>
  </si>
  <si>
    <t>5.21</t>
  </si>
  <si>
    <t>Cement Concrete 1: 6 : 12 (1 cement : 6 coarse sand : 12 crushed stone aggregate 12.5mm)</t>
  </si>
  <si>
    <t>7</t>
  </si>
  <si>
    <t>BRICK WORK</t>
  </si>
  <si>
    <t>7.2</t>
  </si>
  <si>
    <t>Brick work with modular well burnt clay bricks of crushing strength not less than 25 kg/sqcm and water absorption not more than 20% in foundation and plinth in:</t>
  </si>
  <si>
    <t>7.2.1</t>
  </si>
  <si>
    <t>Cement Mortar 1:5 (1 Cement : 5  Coarse Sand)</t>
  </si>
  <si>
    <t>7.2.2</t>
  </si>
  <si>
    <t>Cement Mortar 1:6 (1 Cement : 6 Coarse Sand)</t>
  </si>
  <si>
    <t>7.2.3</t>
  </si>
  <si>
    <t>Cement Mortar 1:8 (1 Cement : 8 Coarse Sand)</t>
  </si>
  <si>
    <t>7.5</t>
  </si>
  <si>
    <t>Brick work with modular fly-ash lime bricks (FaLG Bricks) confirming to IS:12894-2002 of class designation 4.0 in foundation and plinth in:</t>
  </si>
  <si>
    <t>7.5.1</t>
  </si>
  <si>
    <t>Cement Mortar 1:3 (1 cement : 3 coarse sand)</t>
  </si>
  <si>
    <t>7.5.2</t>
  </si>
  <si>
    <t>Cement Mortar 1:4 (1 cement : 4 coarse sand)</t>
  </si>
  <si>
    <t>7.5.3</t>
  </si>
  <si>
    <t>Cement Mortar 1:5 (1 cement : 5 coarse sand)</t>
  </si>
  <si>
    <t>7.5.4</t>
  </si>
  <si>
    <t>Cement Mortar 1:6 (1 cement : 6 coarse sand)</t>
  </si>
  <si>
    <t>7.5.5</t>
  </si>
  <si>
    <t>Cement Mortar 1:8 (1 cement : 8 coarse sand)</t>
  </si>
  <si>
    <t>7.6</t>
  </si>
  <si>
    <t>Extra for brick work in superstructure above plinth level for every floor or part thereof in addition to rate for foundation and plinth:</t>
  </si>
  <si>
    <t>7.7</t>
  </si>
  <si>
    <t>Extra for brick work in square and rectangular pillars. (size not more than 600mm in any direction)</t>
  </si>
  <si>
    <t>7.8</t>
  </si>
  <si>
    <t>Extra for brick work curved on plan upto mean radius not exceeding 6 m including form work.</t>
  </si>
  <si>
    <t>7.9</t>
  </si>
  <si>
    <t>Half brick thick (9cm) brick masonry with modular well burnt clay bricks of crushing strength not less than 35 kg/sqcm and water absorption not more than 20% upto plinth level:</t>
  </si>
  <si>
    <t>7.9.1</t>
  </si>
  <si>
    <t>7.9.2</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</si>
  <si>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</si>
  <si>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</si>
  <si>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</si>
  <si>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</si>
  <si>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</si>
  <si>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</si>
  <si>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</si>
  <si>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</si>
  <si>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</si>
  <si>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</si>
  <si>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7.13</t>
  </si>
  <si>
    <t>Half brick thick honey comb brick work with modular well burnt clay bricks of crushing strength not less than 35 kg/sqcm and water absorption not more than 20% upto plinth level.</t>
  </si>
  <si>
    <t>7.13.1</t>
  </si>
  <si>
    <t>7.13.2</t>
  </si>
  <si>
    <t>7.14</t>
  </si>
  <si>
    <t>Half brick thick honey comb brick work with modular well burnt clay bricks of crushing strength not less than 25 kg/sqcm and water absorption not more than 20% upto plinth level.</t>
  </si>
  <si>
    <t>7.14.1</t>
  </si>
  <si>
    <t>7.14.2</t>
  </si>
  <si>
    <t>7.15</t>
  </si>
  <si>
    <t>Half brick thick honey comb brick work with fly-ash lime bricks (FaLG Bricks) confirming to IS:12894-2002 of class designation 4.0 upto plinth level.</t>
  </si>
  <si>
    <t>7.15.1</t>
  </si>
  <si>
    <t>7.15.2</t>
  </si>
  <si>
    <t>7.16</t>
  </si>
  <si>
    <t>Extra for half brick thick honey comb brick work in superstructure above plinth level for every story or part thereof in addition to rate for upto plinth level:</t>
  </si>
  <si>
    <t>7.17</t>
  </si>
  <si>
    <t>Extra for cutting or chamfering of bricks to required shape in brick masonry work</t>
  </si>
  <si>
    <t>8</t>
  </si>
  <si>
    <t>WOOD AND PVC WORK</t>
  </si>
  <si>
    <t>8.1</t>
  </si>
  <si>
    <t>Providing wood work in frames of doors, windows, clerestory windows and other frames wrought framed and fixed in position.</t>
  </si>
  <si>
    <t>8.1.1</t>
  </si>
  <si>
    <t>Teak wood</t>
  </si>
  <si>
    <t>8.1.2</t>
  </si>
  <si>
    <t>Sal, bijasal, benteak, khair, haldu</t>
  </si>
  <si>
    <t>8.3</t>
  </si>
  <si>
    <t>Providing 40x5mm iron hold fast 40cm long including fixing to frame with 10mm bolts nuts and wooden plug and embedding in Cement Concrete 1:2:4 in blocks of size 30x10x15cm.</t>
  </si>
  <si>
    <t>each</t>
  </si>
  <si>
    <t>8.4</t>
  </si>
  <si>
    <t>Providing and fixing Dash fastener (for fixing door/ window frames) on C.C. / R.C.C./ Brick masonry surface backing including drilling necessary holes and the cost of bolt etc complete.</t>
  </si>
  <si>
    <t>8.4.1</t>
  </si>
  <si>
    <t>Dash fastener 6x75mm</t>
  </si>
  <si>
    <t>8.4.2</t>
  </si>
  <si>
    <t>Dash fastener 10x75mm</t>
  </si>
  <si>
    <t>8.4.3</t>
  </si>
  <si>
    <t>Dash fastener 12x100mm</t>
  </si>
  <si>
    <t>8.8</t>
  </si>
  <si>
    <t>Providing and fixing 30mm thick paneled or glazed or paneled and glazed shutter frames for doors excluding hinges and paneling. (Area of shutter to be measured without deducting paneling area)</t>
  </si>
  <si>
    <t>8.8.1</t>
  </si>
  <si>
    <t>8.8.2</t>
  </si>
  <si>
    <t>Bijasal, benteak, khair, haldu</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</si>
  <si>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</si>
  <si>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</si>
  <si>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</si>
  <si>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</si>
  <si>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Bijasal, benteak, khair, haldu wood.</t>
  </si>
  <si>
    <t>8.11</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</si>
  <si>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</si>
  <si>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</si>
  <si>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</si>
  <si>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</si>
  <si>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</si>
  <si>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</si>
  <si>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</si>
  <si>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</si>
  <si>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8mm thick</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</si>
  <si>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</si>
  <si>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</si>
  <si>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</si>
  <si>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40 mm. thick (single leaf)</t>
  </si>
  <si>
    <t>8.13.2</t>
  </si>
  <si>
    <t>35 mm. thick (single leaf)</t>
  </si>
  <si>
    <t>8.13.3</t>
  </si>
  <si>
    <t>30 mm. thick (single leaf)</t>
  </si>
  <si>
    <t>8.13.4</t>
  </si>
  <si>
    <t>25 mm. thick (single leaf)</t>
  </si>
  <si>
    <t>8.13.5</t>
  </si>
  <si>
    <t>25 mm. thick (double leaf for cupboard shutters with piano type hinges</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</si>
  <si>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</si>
  <si>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</si>
  <si>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</si>
  <si>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</si>
  <si>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</si>
  <si>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</si>
  <si>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</si>
  <si>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</si>
  <si>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</si>
  <si>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8.17</t>
  </si>
  <si>
    <t>Providing and fixing PVC membrane foil coated (laminated) flush door shutters, made of partical board coated with 0.30mm membrane pasted with resin using vacuum treatment process complete all but excluding hinges.</t>
  </si>
  <si>
    <t>8.17.1</t>
  </si>
  <si>
    <t>35 mm thick (single leaf)</t>
  </si>
  <si>
    <t>8.17.2</t>
  </si>
  <si>
    <t>30 mm thick (single leaf)</t>
  </si>
  <si>
    <t>8.24</t>
  </si>
  <si>
    <t>Providing and fixing 30mm thick wire gauge shutter having top and style rail 95mm width, bottom and lock rail 197mm width, using galvanized M.S. wire dia of 0.45mm for doors, windows, clerestory windows excluding hinges.</t>
  </si>
  <si>
    <t>8.24.1</t>
  </si>
  <si>
    <t>Teak Wood</t>
  </si>
  <si>
    <t>8.24.2</t>
  </si>
  <si>
    <t>Bijasal, Haldu, Benteak, Khair</t>
  </si>
  <si>
    <t>8.25</t>
  </si>
  <si>
    <t>Extra for providing fixing galvanized M.S. wire dia of 0.60 mm instead of wire dia 0.45mm to doors, windows and clerestory windows.</t>
  </si>
  <si>
    <t>8.94</t>
  </si>
  <si>
    <t>Providing and fixing M.S. bright finished or black enameled Butt hinges  IS : 1341 marked with necessary iron screws:</t>
  </si>
  <si>
    <t>8.94.1</t>
  </si>
  <si>
    <t>125x65x2.12mm</t>
  </si>
  <si>
    <t>8.94.2</t>
  </si>
  <si>
    <t>100x58x1.90 mm</t>
  </si>
  <si>
    <t>8.94.3</t>
  </si>
  <si>
    <t>75x47x1.70 mm</t>
  </si>
  <si>
    <t>8.99</t>
  </si>
  <si>
    <t>Providing and fixing M.S. bright finished or black enameled sliding door bolts with bolts, nuts and necessary iron screws:</t>
  </si>
  <si>
    <t>8.99.1</t>
  </si>
  <si>
    <t>300x16mm</t>
  </si>
  <si>
    <t>8.99.2</t>
  </si>
  <si>
    <t>250 x 16 mm</t>
  </si>
  <si>
    <t>8.100</t>
  </si>
  <si>
    <t>Providing and fixing M.S. bright finished or black enameled door latch with necessary iron screws:</t>
  </si>
  <si>
    <t>8.100.1</t>
  </si>
  <si>
    <t>300x20x6mm</t>
  </si>
  <si>
    <t>8.100.2</t>
  </si>
  <si>
    <t>250x20x6mm</t>
  </si>
  <si>
    <t>8.101</t>
  </si>
  <si>
    <t>Providing and fixing M.S. bright finished or black enameled 85x12mm pull bolt lock with necessary nuts and necessary iron screws.</t>
  </si>
  <si>
    <t>8.102</t>
  </si>
  <si>
    <t>Providing and fixing M.S. bright finished or black enameled Tower bolts (Barrel type) with necessary iron screws:</t>
  </si>
  <si>
    <t>8.102.1</t>
  </si>
  <si>
    <t>250 mm</t>
  </si>
  <si>
    <t>8.102.2</t>
  </si>
  <si>
    <t>200 mm</t>
  </si>
  <si>
    <t>8.102.3</t>
  </si>
  <si>
    <t>150 mm</t>
  </si>
  <si>
    <t>8.102.4</t>
  </si>
  <si>
    <t>100 mm</t>
  </si>
  <si>
    <t>8.103</t>
  </si>
  <si>
    <t>Providing and fixing M.S. bright finished or black enameled handles with necessary iron screws:</t>
  </si>
  <si>
    <t>8.103.1</t>
  </si>
  <si>
    <t>125 mm</t>
  </si>
  <si>
    <t>8.103.2</t>
  </si>
  <si>
    <t>8.103.3</t>
  </si>
  <si>
    <t>75 mm</t>
  </si>
  <si>
    <t>8.104</t>
  </si>
  <si>
    <t>Providing and fixing M.S. bright finished or black enameled hooks and eyes with necessary iron screws:</t>
  </si>
  <si>
    <t>8.104.1</t>
  </si>
  <si>
    <t>300 mm</t>
  </si>
  <si>
    <t>8.104.2</t>
  </si>
  <si>
    <t>8.104.3</t>
  </si>
  <si>
    <t>8.104.4</t>
  </si>
  <si>
    <t>8.104.5</t>
  </si>
  <si>
    <t>8.105</t>
  </si>
  <si>
    <t>Providing and fixing M.S. bright finished or black enameled safety hasp and staples with necessary iron screws:</t>
  </si>
  <si>
    <t>8.105.1</t>
  </si>
  <si>
    <t>8.105.2</t>
  </si>
  <si>
    <t>115 mm</t>
  </si>
  <si>
    <t>8.105.3</t>
  </si>
  <si>
    <t>90 mm</t>
  </si>
  <si>
    <t>8.106</t>
  </si>
  <si>
    <t>Providing and fixing MS bright finished single hanging door stopper with necessary MS steel screws complete.</t>
  </si>
  <si>
    <t>8.107</t>
  </si>
  <si>
    <t>Providing and fixing powder coated M.S. butt hinges with necessary iron screws:</t>
  </si>
  <si>
    <t>8.107.1</t>
  </si>
  <si>
    <t>125x65x2.12 mm</t>
  </si>
  <si>
    <t>8.107.2</t>
  </si>
  <si>
    <t>8.107.3</t>
  </si>
  <si>
    <t>75x47x1.7 mm</t>
  </si>
  <si>
    <t>8.107.4</t>
  </si>
  <si>
    <t>50x37x1.5 mm</t>
  </si>
  <si>
    <t>8.110</t>
  </si>
  <si>
    <t>Providing and fixing powder coated M.S. pull bolt lock size 85x42mm with bolts, nut and necessary iron screws.</t>
  </si>
  <si>
    <t>8.111</t>
  </si>
  <si>
    <t>Providing and fixing powder coated M.S. Safety chain with necessary fixtures for doors. (Weighing not less than 200 gms.)</t>
  </si>
  <si>
    <t>8.112</t>
  </si>
  <si>
    <t>Providing and fixing powder coated M.S. sliding door bolts with bolts, nuts and necessary iron screws:</t>
  </si>
  <si>
    <t>8.112.1</t>
  </si>
  <si>
    <t>300x16 mm</t>
  </si>
  <si>
    <t>8.112.2</t>
  </si>
  <si>
    <t>250x16 mm</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</si>
  <si>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</si>
  <si>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</si>
  <si>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</si>
  <si>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</si>
  <si>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</si>
  <si>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</si>
  <si>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</si>
  <si>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</si>
  <si>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</si>
  <si>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</si>
  <si>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</si>
  <si>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</si>
  <si>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</si>
  <si>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200 x10mm</t>
  </si>
  <si>
    <t>8.115.3</t>
  </si>
  <si>
    <t>150 x10mm</t>
  </si>
  <si>
    <t>8.115.4</t>
  </si>
  <si>
    <t>100 x10mm</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</si>
  <si>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</si>
  <si>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</si>
  <si>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</si>
  <si>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</si>
  <si>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</si>
  <si>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</si>
  <si>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</si>
  <si>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</si>
  <si>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</si>
  <si>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</si>
  <si>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</si>
  <si>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250x16mm</t>
  </si>
  <si>
    <t>8.121</t>
  </si>
  <si>
    <t>Providing and fixing aluminium  door latch with 12mm rod, necessary nickel plated iron nuts bolts and screws etc complete.</t>
  </si>
  <si>
    <t>8.121.1</t>
  </si>
  <si>
    <t>300x12mm</t>
  </si>
  <si>
    <t>8.121.2</t>
  </si>
  <si>
    <t>250x12mm</t>
  </si>
  <si>
    <t>8.122</t>
  </si>
  <si>
    <t>Providing and fixing aluminium tower bolts (Barrel type) with necessary nickel plated iron screws etc complete.</t>
  </si>
  <si>
    <t>8.122.1</t>
  </si>
  <si>
    <t>8.122.2</t>
  </si>
  <si>
    <t>8.122.3</t>
  </si>
  <si>
    <t>8.122.4</t>
  </si>
  <si>
    <t>8.122.5</t>
  </si>
  <si>
    <t>75 x10mm</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</si>
  <si>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</si>
  <si>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</si>
  <si>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</si>
  <si>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</si>
  <si>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</si>
  <si>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</si>
  <si>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</si>
  <si>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</si>
  <si>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</si>
  <si>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</si>
  <si>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</si>
  <si>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8.125</t>
  </si>
  <si>
    <t>Providing and fixing aluminium door mounted door stopper with necessary nickel plated iron screws etc complete.</t>
  </si>
  <si>
    <t>8.125.1</t>
  </si>
  <si>
    <t>100 mm long</t>
  </si>
  <si>
    <t>8.125.2</t>
  </si>
  <si>
    <t>75 mm long</t>
  </si>
  <si>
    <t>8.125.3</t>
  </si>
  <si>
    <t>60 mm long</t>
  </si>
  <si>
    <t>8.125.4</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</si>
  <si>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</si>
  <si>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</si>
  <si>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</si>
  <si>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</si>
  <si>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</si>
  <si>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</si>
  <si>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</si>
  <si>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8.127.1</t>
  </si>
  <si>
    <t>8.127.2</t>
  </si>
  <si>
    <t>8.128</t>
  </si>
  <si>
    <t>Providing and fixing powder coated aluminium tower bolts (Barrel type) with necessary M.S. screws etc complete.</t>
  </si>
  <si>
    <t>8.128.1</t>
  </si>
  <si>
    <t>8.128.2</t>
  </si>
  <si>
    <t>8.128.3</t>
  </si>
  <si>
    <t>8.128.4</t>
  </si>
  <si>
    <t>8.128.5</t>
  </si>
  <si>
    <t>8.129</t>
  </si>
  <si>
    <t>Providing and fixing powder coated aluminium door handles 2.5mm thick with necessary M.S. screws etc complete.</t>
  </si>
  <si>
    <t>8.129.1</t>
  </si>
  <si>
    <t>8.129.2</t>
  </si>
  <si>
    <t>8.129.3</t>
  </si>
  <si>
    <t>8.130</t>
  </si>
  <si>
    <t>Providing and fixing hanging powder coated aluminium door stopper with necessary M.S. screws etc complete.</t>
  </si>
  <si>
    <t>8.130.1</t>
  </si>
  <si>
    <t>8.130.2</t>
  </si>
  <si>
    <t>8.131</t>
  </si>
  <si>
    <t>Providing and fixing powder coated aluminium door mounted door stopper with necessary M.S. screws etc complete.</t>
  </si>
  <si>
    <t>8.131.1</t>
  </si>
  <si>
    <t>8.131.2</t>
  </si>
  <si>
    <t>8.131.3</t>
  </si>
  <si>
    <t>8.131.4</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</si>
  <si>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</si>
  <si>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</si>
  <si>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</si>
  <si>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</si>
  <si>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</si>
  <si>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</si>
  <si>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</si>
  <si>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</si>
  <si>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</si>
  <si>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</si>
  <si>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</si>
  <si>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</si>
  <si>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</si>
  <si>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</si>
  <si>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</si>
  <si>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</si>
  <si>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</si>
  <si>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</si>
  <si>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</si>
  <si>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</si>
  <si>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</si>
  <si>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</si>
  <si>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</si>
  <si>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</si>
  <si>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</si>
  <si>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</si>
  <si>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</si>
  <si>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</si>
  <si>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</si>
  <si>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</si>
  <si>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</si>
  <si>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</si>
  <si>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</si>
  <si>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</si>
  <si>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8.135</t>
  </si>
  <si>
    <t>Providing and fixing stainless steel parliamentary hinges having thickness 2.5mm necessary stainless steel screws etc complete.</t>
  </si>
  <si>
    <t>8.135.1</t>
  </si>
  <si>
    <t>150x100mm</t>
  </si>
  <si>
    <t>8.135.2</t>
  </si>
  <si>
    <t>125x100mm</t>
  </si>
  <si>
    <t>8.135.3</t>
  </si>
  <si>
    <t>100x100mm</t>
  </si>
  <si>
    <t>8.135.4</t>
  </si>
  <si>
    <t>75x100mm</t>
  </si>
  <si>
    <t>8.136</t>
  </si>
  <si>
    <t>Providing and fixing stainless steel piano hinges with necessary stainless steel screws etc complete.</t>
  </si>
  <si>
    <t>8.136.1</t>
  </si>
  <si>
    <t>Overall width 35mm</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</si>
  <si>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</si>
  <si>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</si>
  <si>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</si>
  <si>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</si>
  <si>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</si>
  <si>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</si>
  <si>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</si>
  <si>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</si>
  <si>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</si>
  <si>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</si>
  <si>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</si>
  <si>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</si>
  <si>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</si>
  <si>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</si>
  <si>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</si>
  <si>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</si>
  <si>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</si>
  <si>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</si>
  <si>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</si>
  <si>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</si>
  <si>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</si>
  <si>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</si>
  <si>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</si>
  <si>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</si>
  <si>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8.141</t>
  </si>
  <si>
    <t>Providing and fixing Stainless steel "D" shape door handles made of 10mm dia rod with necessary stainless steel screws etc complete.</t>
  </si>
  <si>
    <t>8.141.1</t>
  </si>
  <si>
    <t>8.141.2</t>
  </si>
  <si>
    <t>8.141.3</t>
  </si>
  <si>
    <t>8.141.4</t>
  </si>
  <si>
    <t>8.141.5</t>
  </si>
  <si>
    <t>8.144</t>
  </si>
  <si>
    <t>Providing and fixing stainless steel fixed stopper with necessary stainless steel screws complete.</t>
  </si>
  <si>
    <t>8.144.1</t>
  </si>
  <si>
    <t>8.144.2</t>
  </si>
  <si>
    <t>8.144.3</t>
  </si>
  <si>
    <t>8.144.4</t>
  </si>
  <si>
    <t>8.146</t>
  </si>
  <si>
    <t>Providing and fixing powder coated telescopic drawer channels with necessary screws etc. complete as per directions of Engineer-in-charge.</t>
  </si>
  <si>
    <t>8.146.1</t>
  </si>
  <si>
    <t>300 mm long</t>
  </si>
  <si>
    <t>pair</t>
  </si>
  <si>
    <t>8.146.2</t>
  </si>
  <si>
    <t>400 mm long</t>
  </si>
  <si>
    <t>8.146.3</t>
  </si>
  <si>
    <t>500 mm long</t>
  </si>
  <si>
    <t>8.148</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</si>
  <si>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</si>
  <si>
    <t>8.148.1</t>
  </si>
  <si>
    <t>Extruded section Profile size 48x40 mm.</t>
  </si>
  <si>
    <t>8.148.2</t>
  </si>
  <si>
    <t>Extruded section Profile size 42x50 mm.</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</si>
  <si>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</si>
  <si>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</si>
  <si>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</si>
  <si>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</si>
  <si>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</si>
  <si>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</si>
  <si>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</si>
  <si>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</si>
  <si>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</si>
  <si>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</si>
  <si>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</si>
  <si>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</si>
  <si>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8.155</t>
  </si>
  <si>
    <t>Providing and fixing factory made Pre-laminated particle board flat pressed three layer or graded wood particle board shutter (25 mm thick) with one side decorative finish and other side balancing lamination conforming to IS: 12823 Grade l Type ll, of approved design, and edges sealed with water resistant paint and lipped with aluminium 'U' type edge beading all-round the shutter, including fixing with angle cleat, grip strip, cadmium plated steel screws including fixing of stainless steel hinges 100x1.7mm etc complete as per direction of Engineer-in-Charge</t>
  </si>
  <si>
    <t>8.158</t>
  </si>
  <si>
    <t>Providing and fixing IS: 3564 marked aluminium die cast body tubular type universal hydraulic door closer with necessary accessories and screws etc complete.</t>
  </si>
  <si>
    <t>8.159</t>
  </si>
  <si>
    <t>Providing and fixing IS: 3564 marked aluminium extruded section body tubular type universal hydraulic door closer with double speed adjustment with necessary accessories and screws etc complete.</t>
  </si>
  <si>
    <t>9</t>
  </si>
  <si>
    <t>STEEL AND ALUMINIUM WORK</t>
  </si>
  <si>
    <t>9.1</t>
  </si>
  <si>
    <t>Structural steel work in single section including cutting, hoisting, fixing in position and applying a priming coat of red oxide zinc chromate primer.</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</si>
  <si>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</si>
  <si>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</si>
  <si>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</si>
  <si>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</si>
  <si>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</si>
  <si>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</si>
  <si>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</si>
  <si>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</si>
  <si>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</si>
  <si>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9.4</t>
  </si>
  <si>
    <t>Extra for curvature in making steel work in tubular structure in built-up sections, trusses and frame work</t>
  </si>
  <si>
    <t>9.6</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</si>
  <si>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</si>
  <si>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</si>
  <si>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</si>
  <si>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</si>
  <si>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</si>
  <si>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9.11</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</si>
  <si>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</si>
  <si>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9.12</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</si>
  <si>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</si>
  <si>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</si>
  <si>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</si>
  <si>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9.14</t>
  </si>
  <si>
    <t>Providing and fixing steel door made of angle iron of suitable sizes with M.S. grill of approved pattern made of M.S. flats or square or round bars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</si>
  <si>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</si>
  <si>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</si>
  <si>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</si>
  <si>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</si>
  <si>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</si>
  <si>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</si>
  <si>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</si>
  <si>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</si>
  <si>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</si>
  <si>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</si>
  <si>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9.17</t>
  </si>
  <si>
    <t>Providing and fixing factory made ISI marks steel doors, windows and ventilators side/ top/ centre hung made up of standard rolled steel section conforming to IS 1038:1968 (viz. F7D, F4B, K11 and K12B etc.), joints mitred and flash butt and sash bars tenoned and riveted/ welded with 10 cm long lugs of size 15x3mm embedded in cement concrete block 15x10x10 cms of 1:3:6 (1 cement :3 Coarse sand: 6 graded stone aggregate 20 mm nominal size)  or rawl plugs and screws or with bolts and nuts as required including providing and fixing of  hinges, pivots,  handles, pegs, stays, rolling devices, locking arrangements, spring catch etc., as required complete including applying a priming coat of red oxide zinc chromate primer.</t>
  </si>
  <si>
    <t>9.18</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</si>
  <si>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t>
  </si>
  <si>
    <t xml:space="preserve"> </t>
  </si>
  <si>
    <t>9.18.1</t>
  </si>
  <si>
    <t>Single rebate/ mullion 80mmx50mm size, 1.25mm thick sheet</t>
  </si>
  <si>
    <t>9.18.2</t>
  </si>
  <si>
    <t>Single rebate/ mullion 80mmx50mm size, 1.6mm thick sheet</t>
  </si>
  <si>
    <t>9.18.3</t>
  </si>
  <si>
    <t>Single rebate/ mullion 100mmx50mm size, 1.25mm thick sheet.</t>
  </si>
  <si>
    <t>9.18.4</t>
  </si>
  <si>
    <t>Single rebate/ mullion 100mmx50mm size, 1.6mm thick sheet.</t>
  </si>
  <si>
    <t>9.18.5</t>
  </si>
  <si>
    <t>Double rebate 115mmx50mm size, 1.6mm thick sheet</t>
  </si>
  <si>
    <t>9.21</t>
  </si>
  <si>
    <t>Providing and fixing float glass panes with steel glazing clips and special metal sash putty of approved make in steel doors, windows, ventilators:</t>
  </si>
  <si>
    <t>9.21.1</t>
  </si>
  <si>
    <t>9.21.2</t>
  </si>
  <si>
    <t>9.21.3</t>
  </si>
  <si>
    <t>9.24</t>
  </si>
  <si>
    <t>Providing and fixing tinted glass panes with steel glazing clips and special metal sash putty of approved make in steel doors, windows, ventilators:</t>
  </si>
  <si>
    <t>9.24.1</t>
  </si>
  <si>
    <t>4 mm thick</t>
  </si>
  <si>
    <t>9.24.2</t>
  </si>
  <si>
    <t>5 mm thick</t>
  </si>
  <si>
    <t>9.24.3</t>
  </si>
  <si>
    <t>6 mm thick</t>
  </si>
  <si>
    <t>9.28</t>
  </si>
  <si>
    <t>Providing and fixing 27.5cm long wire spring for rolling shutters.</t>
  </si>
  <si>
    <t>9.29</t>
  </si>
  <si>
    <t>Providing and fixing M.S. sheet top cover for rolling shutter</t>
  </si>
  <si>
    <t>9.29.1</t>
  </si>
  <si>
    <t>1.25mm thick</t>
  </si>
  <si>
    <t>9.29.2</t>
  </si>
  <si>
    <t>1.20mm thick</t>
  </si>
  <si>
    <t>9.29.3</t>
  </si>
  <si>
    <t>0.90mm thick</t>
  </si>
  <si>
    <t>9.30</t>
  </si>
  <si>
    <t>Providing and fixing ball bearing for rolling shutters.</t>
  </si>
  <si>
    <t>9.34</t>
  </si>
  <si>
    <t>Providing and fixing stainless wire gauge of average width of aperture 1.56mm with wire of 0.35mm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</si>
  <si>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</si>
  <si>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</si>
  <si>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</si>
  <si>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</si>
  <si>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</si>
  <si>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</si>
  <si>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</si>
  <si>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</si>
  <si>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9.36</t>
  </si>
  <si>
    <t>Providing and fixing approved pipe hand rail to walls (ramps, stair cases) including cutting chases and repairing the same to original condition, applying a priming coat of red oxide zinc chromate primer.</t>
  </si>
  <si>
    <t>9.36.1</t>
  </si>
  <si>
    <t>9.36.2</t>
  </si>
  <si>
    <t>9.36.3</t>
  </si>
  <si>
    <t>9.37</t>
  </si>
  <si>
    <t>Providing and fixing M.S. fan clamp/hook for ceiling fan made out of 16 mm dia M.S. bar bent to shape with hooked ends in R.C.C. slabs, beams during laying including painting the exposed portion of loop.</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</si>
  <si>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</si>
  <si>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</si>
  <si>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</si>
  <si>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</si>
  <si>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</si>
  <si>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</si>
  <si>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</si>
  <si>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</si>
  <si>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</si>
  <si>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</si>
  <si>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</si>
  <si>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</si>
  <si>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</si>
  <si>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</si>
  <si>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</si>
  <si>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</si>
  <si>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</si>
  <si>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</si>
  <si>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</si>
  <si>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</si>
  <si>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</si>
  <si>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</si>
  <si>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</si>
  <si>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Providing and fixing “NETLON insect screens” with 25mm wide Hook and loop tape all around to wooden/ aluminium/ steel windows, ventilators and the like complete.</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</si>
  <si>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</si>
  <si>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</si>
  <si>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</si>
  <si>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9.46</t>
  </si>
  <si>
    <t>Extra for powder coating (minimum 50 micron) on steel sections instead of red oxide zinc chromate primer</t>
  </si>
  <si>
    <t>9.47</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</si>
  <si>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</si>
  <si>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9.47.1</t>
  </si>
  <si>
    <t xml:space="preserve">For fixed portion </t>
  </si>
  <si>
    <t>9.47.2</t>
  </si>
  <si>
    <t>For shutter of doors, windows &amp; ventilators including providing and making provision for fixing of fitting wherever required including the cost of PVC/ neoprene gasket required (Fittings shall be paid for separately).</t>
  </si>
  <si>
    <t>9.48</t>
  </si>
  <si>
    <t>Extra for powder coated (minimum 50 micron) aluminium sections instead of anodized.</t>
  </si>
  <si>
    <t>9.49</t>
  </si>
  <si>
    <t>Extra for polyester powder coated (minimum 50 micron) aluminium sections instead of anodized.</t>
  </si>
  <si>
    <t>9.51</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</si>
  <si>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</si>
  <si>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</si>
  <si>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</si>
  <si>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</si>
  <si>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</si>
  <si>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</si>
  <si>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</si>
  <si>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</si>
  <si>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</si>
  <si>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</si>
  <si>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</si>
  <si>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9.55</t>
  </si>
  <si>
    <t>Providing and fixing of six/seven levers branded and approved mortise lock.</t>
  </si>
  <si>
    <t>9.56</t>
  </si>
  <si>
    <t xml:space="preserve">Providing and fixing of floor spring IS: marked (Everite, Door link or any equivalent make) with stainless steel cover plate </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</si>
  <si>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</si>
  <si>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</si>
  <si>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</si>
  <si>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</si>
  <si>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9.57.2</t>
  </si>
  <si>
    <t>SS Grade 304</t>
  </si>
  <si>
    <t>9.61</t>
  </si>
  <si>
    <t>Providing and fixing aluminium composite panels in approved panel sizes, thickness and shape on aluminium frame work on face of building. (Frame to be paid separately)</t>
  </si>
  <si>
    <t>9.61.1</t>
  </si>
  <si>
    <t>3mm thick</t>
  </si>
  <si>
    <t>9.61.2</t>
  </si>
  <si>
    <t>9.62</t>
  </si>
  <si>
    <t>Providing and fixing laminated glass sheet of 8.76mm thickness in approved sizes on aluminium frame work on face of building. (Frame to be paid for separately).</t>
  </si>
  <si>
    <t>10</t>
  </si>
  <si>
    <t>ROOFING AND CEILING</t>
  </si>
  <si>
    <t>10.1</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</si>
  <si>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</si>
  <si>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10.1.1</t>
  </si>
  <si>
    <t>1.00 mm thick sheet (weight 8.60 kg/m2)</t>
  </si>
  <si>
    <t>10.1.2</t>
  </si>
  <si>
    <t>0.80 mm thick sheet (weight 7.03 kg/m2)</t>
  </si>
  <si>
    <t>10.1.3</t>
  </si>
  <si>
    <t>0.63 mm thick sheet (weight 5.70 kg/m2)</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</si>
  <si>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</si>
  <si>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</si>
  <si>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</si>
  <si>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</si>
  <si>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</si>
  <si>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</si>
  <si>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</si>
  <si>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</si>
  <si>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</si>
  <si>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</si>
  <si>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</si>
  <si>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</si>
  <si>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10.3</t>
  </si>
  <si>
    <t>Extra for racking or circular cutting in C.G.I. sheets roofing:</t>
  </si>
  <si>
    <t>10.3.1</t>
  </si>
  <si>
    <t>10.3.2</t>
  </si>
  <si>
    <t>10.3.3</t>
  </si>
  <si>
    <t>10.3.4</t>
  </si>
  <si>
    <t>10.5</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</si>
  <si>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</si>
  <si>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</si>
  <si>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</si>
  <si>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</si>
  <si>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</si>
  <si>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</si>
  <si>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</si>
  <si>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10.5.4</t>
  </si>
  <si>
    <t>0.50 mm thick sheet with zinc coating not less than 275 gm/sqm</t>
  </si>
  <si>
    <t>10.11</t>
  </si>
  <si>
    <t>10.12</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</si>
  <si>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</si>
  <si>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10.17</t>
  </si>
  <si>
    <t>Providing asbestos cement 6mm thick corrugated or semi corrugated sheets roofing fixed with galvanized J or L hooks, bolts and nuts 8mm dia G.I. plain bitumen washers complete excluding the cost of purlins, rafters and trusses.</t>
  </si>
  <si>
    <t>10.18</t>
  </si>
  <si>
    <t>Extra for asbestos cement corrugated/semi corrugated sheet roofing with vertical sheeting or sheeting to pitch exceeding 60 degree.</t>
  </si>
  <si>
    <t>10.19</t>
  </si>
  <si>
    <t>Extra for straight cutting in asbestos cement corrugated/ semi corrugated sheet roofing for making opening of area exceeding 0.40 sqm. for chimney stacks, sky light etc.</t>
  </si>
  <si>
    <t>10.20</t>
  </si>
  <si>
    <t>Extra for racking or circular cutting in A.C. corrugated/ semi corrugated sheet roofing.</t>
  </si>
  <si>
    <t>10.21</t>
  </si>
  <si>
    <t>Extra for making opening or recesses in asbestos cement corrugated/ semi corrugated sheet roofing of girth not more than 1 metre:</t>
  </si>
  <si>
    <t>10.21.1</t>
  </si>
  <si>
    <t>Not exceeding 100 sq.cm. in area</t>
  </si>
  <si>
    <t>10.21.2</t>
  </si>
  <si>
    <t>Exceeding 100 sq.cm but not exceeding 400 sq.cm in area</t>
  </si>
  <si>
    <t>10.21.3</t>
  </si>
  <si>
    <t>Exceeding 400 sq.cm. in area</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</si>
  <si>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</si>
  <si>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</si>
  <si>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</si>
  <si>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</si>
  <si>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</si>
  <si>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</si>
  <si>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</si>
  <si>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</si>
  <si>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</si>
  <si>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</si>
  <si>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</si>
  <si>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</si>
  <si>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</si>
  <si>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</si>
  <si>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10.26</t>
  </si>
  <si>
    <t>Providing and fixing plain fibre glass sheet roofing in any shade/ colour fixed with G.I. ‘J’ hooks, bolts, nuts and washers etc. complete but excluding cost of purlins, rafters, trusses etc. with:</t>
  </si>
  <si>
    <t>10.26.1</t>
  </si>
  <si>
    <t>10.26.2</t>
  </si>
  <si>
    <t>10.26.3</t>
  </si>
  <si>
    <t>10.27</t>
  </si>
  <si>
    <t>Providing and fixing plain sheets ceiling with nails to the frame work for panels excluding frame work.</t>
  </si>
  <si>
    <t>10.27.1</t>
  </si>
  <si>
    <t>4 mm thick A.C. plain sheets</t>
  </si>
  <si>
    <t>10.27.2</t>
  </si>
  <si>
    <t>6 mm thick A.C. plain sheets</t>
  </si>
  <si>
    <t>11</t>
  </si>
  <si>
    <t>PLASTERING AND POINTING</t>
  </si>
  <si>
    <t>11.1</t>
  </si>
  <si>
    <t>Providing and making 6mm thick cement plaster of mix:</t>
  </si>
  <si>
    <t>11.1.1</t>
  </si>
  <si>
    <t>In Cement mortar 1:3 (1 cement : 3 fine sand)</t>
  </si>
  <si>
    <t>11.1.2</t>
  </si>
  <si>
    <t>In Cement mortar 1:4 (1 cement : 4 fine sand)</t>
  </si>
  <si>
    <t>11.2</t>
  </si>
  <si>
    <t>Providing and making 12mm thick cement plaster of mix:</t>
  </si>
  <si>
    <t>11.2.1</t>
  </si>
  <si>
    <t>In cement Mortar 1:3 (1 cement : 3 fine sand)</t>
  </si>
  <si>
    <t>11.2.2</t>
  </si>
  <si>
    <t>In Cement Mortar 1:4 (1 cement : 4 fine sand)</t>
  </si>
  <si>
    <t>11.2.3</t>
  </si>
  <si>
    <t>In Cement Mortar 1:5 (1 cement : 5 fine sand)</t>
  </si>
  <si>
    <t>11.2.4</t>
  </si>
  <si>
    <t>In Cement Mortar 1:6 (1 cement : 6 fine sand)</t>
  </si>
  <si>
    <t>11.3</t>
  </si>
  <si>
    <t>Providing and making 15mm thick cement plaster on the rough side of single or half brick wall of mix:</t>
  </si>
  <si>
    <t>11.3.1</t>
  </si>
  <si>
    <t>11.3.2</t>
  </si>
  <si>
    <t>11.3.3</t>
  </si>
  <si>
    <t>11.3.4</t>
  </si>
  <si>
    <t>11.4</t>
  </si>
  <si>
    <t>Providing and making 20mm thick cement plaster on stone masonry of mix:</t>
  </si>
  <si>
    <t>11.4.1</t>
  </si>
  <si>
    <t>11.4.2</t>
  </si>
  <si>
    <t>11.4.3</t>
  </si>
  <si>
    <t>11.4.4</t>
  </si>
  <si>
    <t>11.5</t>
  </si>
  <si>
    <t>Neat Cement punning.</t>
  </si>
  <si>
    <t>11.6</t>
  </si>
  <si>
    <t>Providing and making 6mm thick cement plaster 1:3 (1 cement : 3 fine sand) finished with a floating coat of neat cement and a thick coat of lime wash on top of wall when dry for bearing of R.C.C. slab and beam.</t>
  </si>
  <si>
    <t>11.7</t>
  </si>
  <si>
    <t>Providing and making 18 mm thick cement plaster with under layer of 12mm thick cement plaster 1:5 (1 cement : 5 fine sand) finished with a top layer of 6mm thick cement plaster 1:3 (1 cement : 3 fine sand).</t>
  </si>
  <si>
    <t>11.31</t>
  </si>
  <si>
    <t>Providing and making 12mm thick plain cement mortar bands in cement mortar 1:4 (1 cement : 4 fine sand) per cm width:</t>
  </si>
  <si>
    <t>11.31.1</t>
  </si>
  <si>
    <t>Flush bands</t>
  </si>
  <si>
    <t>11.31.2</t>
  </si>
  <si>
    <t>Sunk Bands</t>
  </si>
  <si>
    <t>11.31.3</t>
  </si>
  <si>
    <t>Raised Band</t>
  </si>
  <si>
    <t>11.32</t>
  </si>
  <si>
    <t>Providing and making 18 mm thick plain cement mortar band in cement mortar 1:4 (1 cement : 4 fine sand) per cm width:</t>
  </si>
  <si>
    <t>11.32.1</t>
  </si>
  <si>
    <t>11.32.2</t>
  </si>
  <si>
    <t>11.32.3</t>
  </si>
  <si>
    <t>11.32.4</t>
  </si>
  <si>
    <t>Drip course</t>
  </si>
  <si>
    <t>11.33</t>
  </si>
  <si>
    <t>Providing and making moulded mortar band in cement mortar 1:4 (1 cement : 4 fine sand) per cm width:</t>
  </si>
  <si>
    <t>11.33.1</t>
  </si>
  <si>
    <t xml:space="preserve">12 mm thick </t>
  </si>
  <si>
    <t>11.33.2</t>
  </si>
  <si>
    <t>18 mm thick</t>
  </si>
  <si>
    <t>11.34</t>
  </si>
  <si>
    <t>Providing and making 18 mm thick moulded cement mortar band in two coats under layer of 12mm thick with cement mortar 1:5 (1 cement : 5 fine sand) and top layer 6mm thick with cement mortar 1:4 (1 cement : 4 fine sand) per cm width:</t>
  </si>
  <si>
    <t>11.35</t>
  </si>
  <si>
    <t>Providing and making 18 mm thick artificial red stone plaster consisting of 12mm thick under coat plaster 1:4 (1 cement : 4 fine sand) and 6mm thick finishing coat of cement mortar 1:1:3 (1 cement :1 marble dust: 3 stone dust) mixed with red oxide to match the shade of red stone.</t>
  </si>
  <si>
    <t>11.36</t>
  </si>
  <si>
    <t>Extra for lining over plaster to imitate stone or concrete block walling.</t>
  </si>
  <si>
    <t>11.37</t>
  </si>
  <si>
    <t>Providing and making pointing on brick work with cement Mortar 1:3 (1 cement : 3 fine sand)</t>
  </si>
  <si>
    <t>11.37.1</t>
  </si>
  <si>
    <t>Flush pointing</t>
  </si>
  <si>
    <t>11.37.2</t>
  </si>
  <si>
    <t>Ruled pointing</t>
  </si>
  <si>
    <t>11.37.3</t>
  </si>
  <si>
    <t>Cut off weather struck pointing</t>
  </si>
  <si>
    <t>11.37.4</t>
  </si>
  <si>
    <t>Raised and cut pointing</t>
  </si>
  <si>
    <t>11.38</t>
  </si>
  <si>
    <t>Providing and making pointing on stone work with cement Mortar 1:3 (1 cement : 3 fine sand)</t>
  </si>
  <si>
    <t>11.38.1</t>
  </si>
  <si>
    <t>11.38.2</t>
  </si>
  <si>
    <t>11.38.3</t>
  </si>
  <si>
    <t>11.42</t>
  </si>
  <si>
    <t>Providing sand faced plaster to concrete or brick masonry surface in all positions in two coats, base coat 13mm thick in C.M. 1:4, cleaning the surface by combing it and finishing coat 8mm thick in C.M. 1:3 and taking out grains on surface by hand operated mechanical arrangement with cost of all material labour, all leads &amp; lifts, and scaffolding etc. complete.</t>
  </si>
  <si>
    <t>12</t>
  </si>
  <si>
    <t>FLOORING</t>
  </si>
  <si>
    <t>12.1</t>
  </si>
  <si>
    <t>Applying cement slurry on R.C.C. slab or cement concrete work using 2.75 kg/ sqm for receiving cement concrete floor including roughening cleaning etc complete.</t>
  </si>
  <si>
    <t>12.2</t>
  </si>
  <si>
    <t>25mm thick cement concrete flooring with 1:2:4 cement concrete (1 cement : 2 coarse sand : 4 graded stone aggregate 12.5 mm nominal size) finished with floating cost of neat cement.</t>
  </si>
  <si>
    <t>12.3</t>
  </si>
  <si>
    <t>Cement concrete flooring with cement concrete 1:2:4 (1 cement : 2 coarse sand : 4 graded stone aggregate 20mm) finished with a floating coat of neat cement.</t>
  </si>
  <si>
    <t>12.3.1</t>
  </si>
  <si>
    <t>40 mm thick</t>
  </si>
  <si>
    <t>12.3.2</t>
  </si>
  <si>
    <t>50 mm thick</t>
  </si>
  <si>
    <t>12.3.3</t>
  </si>
  <si>
    <t>75 mm thick</t>
  </si>
  <si>
    <t>12.7</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</si>
  <si>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</si>
  <si>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</si>
  <si>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</si>
  <si>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</si>
  <si>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</si>
  <si>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</si>
  <si>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</si>
  <si>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</si>
  <si>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</si>
  <si>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</si>
  <si>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</si>
  <si>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Providing and fixing rectified glazed ceramic floor tiles of 1st quality conforming to IS : 15622-2017 of approved make, in all colours, shades over 20mm thick bed of cement Mortar 1:3 (1 cement: 3 coarse sand) and jointing with grey cement slurry @ 3.3 kg per sqm including pointing in white cement mixed with matching pigment complete.</t>
  </si>
  <si>
    <t>12.74.1</t>
  </si>
  <si>
    <t>Size 300x300mm thickness 7 to 8mm</t>
  </si>
  <si>
    <t>12.74.2</t>
  </si>
  <si>
    <t>Size 400x400mm thickness 7 to 8mm</t>
  </si>
  <si>
    <t>12.74.3</t>
  </si>
  <si>
    <t>Size 600x600mm thickness 8 to 9mm</t>
  </si>
  <si>
    <t>Providing and laying Glazed Vitrified floor tiles (GVT/ PGVT) with digital print of random design water absorption less than 0.05% and conforming to IS : 15622-2017 of 1st quality of approved make in all colours, shades and size mentioned below(+/-10mm) .laid on 20mm thick cement mortar 1:4 (1cement,4 coarse sand)including grouting the joints with white cement and matching pigments etc. complete.</t>
  </si>
  <si>
    <t>12.76.1</t>
  </si>
  <si>
    <t>Size 600x600mm thickness 9 to 10mm</t>
  </si>
  <si>
    <t>Providing and fixing rectified glazed ceramic wall/dado tiles of 1st quality conforming to IS : 15622-2017 of approved make, in all colours, shades on wall and dados over 20mm thick bed of cement Mortar 1:3 (1 cement: 3 coarse sand) and jointing with grey cement slurry @ 3.3 kg per sqm including pointing in white cement mixed with matching pigment complete.</t>
  </si>
  <si>
    <t>12.75.1</t>
  </si>
  <si>
    <t>Size 300x450mm thickness 7 to 8mm</t>
  </si>
  <si>
    <t>12.75.2</t>
  </si>
  <si>
    <t>Size 300x600mm thickness 7 to 8mm</t>
  </si>
  <si>
    <t>12.75.3</t>
  </si>
  <si>
    <t>Size 400x800mm thickness 7 to 9mm</t>
  </si>
  <si>
    <t>12.75.4</t>
  </si>
  <si>
    <t>Size 450x900mm thickness 7 to 9mm</t>
  </si>
  <si>
    <t>12.15</t>
  </si>
  <si>
    <t>Deduct for not using 20mm thick cement mortar 1:4 (1 cement : 4 coarse sand) bedding in laying of floor tiles.</t>
  </si>
  <si>
    <t>12.16</t>
  </si>
  <si>
    <t>Extra for fixing glazed/ Ceramic/ Vitrified floor tiles with cement based high polymer modified quick-set tile adhesive (Water based) conforming to IS: 15477 (Type 1) for interior applications, using 5kg. adhesive per sqm of tile area, in 3mm-6mm  thickness in place of cement mortar.</t>
  </si>
  <si>
    <t>12.18</t>
  </si>
  <si>
    <t>40mm thick marble chips flooring rubbed and polished to granolithic finish with under layer 34mm thick cement concrete 1:2:4 (1 cement : 2 coarse sand: 4 graded stone aggregate 12.5 mm nominal size) and top layer 6mm thick with white or black or white and black marble chips of size from 1mm to 4mm nominal size laid after mixing with cement marble powder in mix 3:1 (3 cement :1 marble powder by weight) in proportion of 4:7 (4 cement marble powder mix : 7 marble chips by volume)</t>
  </si>
  <si>
    <t>12.18.1</t>
  </si>
  <si>
    <t>Dark shade pigments with ordinary cement</t>
  </si>
  <si>
    <t>12.18.2</t>
  </si>
  <si>
    <t>Light shade pigment with white cement</t>
  </si>
  <si>
    <t>12.18.3</t>
  </si>
  <si>
    <t>Medium shade pigment with approx. 50% white cement, 50% ordinary cement</t>
  </si>
  <si>
    <t>12.18.4</t>
  </si>
  <si>
    <t>White cement without any pigment</t>
  </si>
  <si>
    <t>12.18.5</t>
  </si>
  <si>
    <t>Ordinary cement without any pigment</t>
  </si>
  <si>
    <t>12.32</t>
  </si>
  <si>
    <t>Precast Terrazzo tiles 22mm thick with graded white or black or white and black marble chips of size upto 6mm laid in floors, tread of steps and landing on 25mm thick bed of cement mortar 1:6 (1 cement : 6 coarse sand) jointed with neat cement slurry mixed with pigment to match the shade of tiles, including rubbing and polishing complete with precast tiles of:</t>
  </si>
  <si>
    <t>12.32.1</t>
  </si>
  <si>
    <t>Light shade using white cement</t>
  </si>
  <si>
    <t>12.32.2</t>
  </si>
  <si>
    <t>Medium shade using approximately. 50% white cement and 50% ordinary cement.</t>
  </si>
  <si>
    <t>12.32.3</t>
  </si>
  <si>
    <t>Dark shade using  ordinary cement</t>
  </si>
  <si>
    <t>12.33</t>
  </si>
  <si>
    <t>Extra if Terrazo tiles are laid in treads or steps not exceeding 30 cm. in width</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</si>
  <si>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</si>
  <si>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</si>
  <si>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</si>
  <si>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</si>
  <si>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</si>
  <si>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</si>
  <si>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</si>
  <si>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</si>
  <si>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</si>
  <si>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Makrana white second quality.</t>
  </si>
  <si>
    <t>12.38.2</t>
  </si>
  <si>
    <t>Raj Nagar plain.</t>
  </si>
  <si>
    <t>12.38.3</t>
  </si>
  <si>
    <t>Agaria White</t>
  </si>
  <si>
    <t>12.38.4</t>
  </si>
  <si>
    <t>Black Zebra.</t>
  </si>
  <si>
    <t>12.38.5</t>
  </si>
  <si>
    <t>Udaipur green marble</t>
  </si>
  <si>
    <t>12.38.6</t>
  </si>
  <si>
    <t>Pink plain marble.</t>
  </si>
  <si>
    <t>12.38.7</t>
  </si>
  <si>
    <t>Wonder marble.</t>
  </si>
  <si>
    <t>12.38.8</t>
  </si>
  <si>
    <t>Katni marble.</t>
  </si>
  <si>
    <t>12.59</t>
  </si>
  <si>
    <t>Providing and fixing un-polished 45mm to 50mm thick RAJIM SAND STONE in floors laid on sand bed of average thickness 50mm and pointing with cement mortar 1:3 (1 cement : 3 coarse sand) including finishing complete.</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</si>
  <si>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</si>
  <si>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</si>
  <si>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</si>
  <si>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</si>
  <si>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</si>
  <si>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</si>
  <si>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12.66</t>
  </si>
  <si>
    <t>Providing and fixing precast compressed plain cement concrete edge restraint block of size 500mmx250mmx60mm of compressive strength of 200kg per sq.cm manufactured by electro hydraulically operated block machine by excavated trench of 150mm depth, laid width wise etc. complete</t>
  </si>
  <si>
    <t>13.24</t>
  </si>
  <si>
    <t>Providing and fixing one side polished 25 mm thick RAJIM SAND STONE shelves fixed in walls in cement mortar 1:3 (1 cement : 3 coarse sand) including finishing complete.</t>
  </si>
  <si>
    <t>13.24.1</t>
  </si>
  <si>
    <t>One side polished</t>
  </si>
  <si>
    <t>13.24.2</t>
  </si>
  <si>
    <t>Both side polished</t>
  </si>
  <si>
    <t>14</t>
  </si>
  <si>
    <t>DISTEMPERING, PAINTING AND FINISHING</t>
  </si>
  <si>
    <t>On new work (Two or more coats)</t>
  </si>
  <si>
    <t>On old work (one or more coats)</t>
  </si>
  <si>
    <t>On new work (two or more coats)</t>
  </si>
  <si>
    <t>16</t>
  </si>
  <si>
    <t>DISMANTALING AND DEMOLISHING</t>
  </si>
  <si>
    <t>16.3</t>
  </si>
  <si>
    <t>Demolishing brick masonry including arches, stacking of serviceable material disposal of unserviceable material within 50 metres lead.</t>
  </si>
  <si>
    <t>16.3.1</t>
  </si>
  <si>
    <t>In mud mortar.</t>
  </si>
  <si>
    <t>16.3.2</t>
  </si>
  <si>
    <t>In lime mortar.</t>
  </si>
  <si>
    <t>16.3.3</t>
  </si>
  <si>
    <t>In cement mortar.</t>
  </si>
  <si>
    <t>16.4</t>
  </si>
  <si>
    <t>Removing mortar from bricks and cleaning the bricks including stacking within 50 metre lead. (stacks of cleaned brick shall be measured).</t>
  </si>
  <si>
    <t>16.4.1</t>
  </si>
  <si>
    <t>In mud mortar</t>
  </si>
  <si>
    <t>16.4.2</t>
  </si>
  <si>
    <t>In lime mortar</t>
  </si>
  <si>
    <t>16.4.3</t>
  </si>
  <si>
    <t>In cement mortar</t>
  </si>
  <si>
    <t>16.5</t>
  </si>
  <si>
    <t>Demolishing stone rubble masonry including arches, stacking of serviceable material and disposal of unserviceable material within 50 Metres lead.</t>
  </si>
  <si>
    <t>16.5.1</t>
  </si>
  <si>
    <t>In  lime mortar</t>
  </si>
  <si>
    <t>16.5.2</t>
  </si>
  <si>
    <t>In  cement mortar</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</si>
  <si>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</si>
  <si>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</si>
  <si>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</si>
  <si>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</si>
  <si>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</si>
  <si>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</si>
  <si>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16.18</t>
  </si>
  <si>
    <t>Dismantling asbestos sheet roofing including ridges, hips valley and gutters and stacking the materials with 50 m lead.</t>
  </si>
  <si>
    <t>16.19</t>
  </si>
  <si>
    <t>Dismantling stone slab roofing over wooden karries or R.C.C. battens (dismantling of karries and battens to be paid separately) including stacking of serviceable materials and disposal of unserviceable material within 50 metres lead.</t>
  </si>
  <si>
    <t>16.20</t>
  </si>
  <si>
    <t>Dismantling wood work in frame, trusses purlins and rafters etc upto 10 metre span and upto 5 metre height above plinth level including stacking the material within 50 M. lead</t>
  </si>
  <si>
    <t>16.20.1</t>
  </si>
  <si>
    <t>Of sectional area 40 sq. cm and above</t>
  </si>
  <si>
    <t>16.20.2</t>
  </si>
  <si>
    <t xml:space="preserve">Of sectional area below 40 sq. </t>
  </si>
  <si>
    <t>16.21</t>
  </si>
  <si>
    <t>Extra for dismantling wood work in frame, trusses purlins and rafters etc. for every additional span of one metre or part thereof beyond 10 metres.</t>
  </si>
  <si>
    <t>16.21.1</t>
  </si>
  <si>
    <t>16.21.2</t>
  </si>
  <si>
    <t>16.26</t>
  </si>
  <si>
    <t>Dismantling doors chowkhats with shutters (steel or wood) including architrave, hold fast etc. complete and stacking within 50 metres lead.</t>
  </si>
  <si>
    <t>16.27</t>
  </si>
  <si>
    <t>Dismantling windows chowkhats with shutters (steel or wood) including architrave, hold fast etc. complete and stacking within 50 metres lead..</t>
  </si>
  <si>
    <t>16.28</t>
  </si>
  <si>
    <t>Taking out door shutters (steel or wood) including stacking within 50 metres lead.</t>
  </si>
  <si>
    <t>16.29</t>
  </si>
  <si>
    <t>Taking out window shutters (steel or wood) including stacking within 50 metres lead.</t>
  </si>
  <si>
    <t>16.30</t>
  </si>
  <si>
    <t>Dismantling steel work in single section in RS Joists, channels, angles, flats, I-section and T-section including dismembering and stacking within 50 metres lead.</t>
  </si>
  <si>
    <t>16.31</t>
  </si>
  <si>
    <t>Dismantling steel work in built-up section in angles, channels, flats I-section and T-section including all gusset plates, bolts, nuts, cutting rivets, welding etc., including dismembering and stacking within 50 metres lead.</t>
  </si>
  <si>
    <t>16.36</t>
  </si>
  <si>
    <t>Dismantling terrazzo or mosaic or glazed vitreous or patent cement or tiled flooring or dado skirting of any thickness without sub base.</t>
  </si>
  <si>
    <t>16.37</t>
  </si>
  <si>
    <t>Dismantling lime/ cement plaster or skirting at any height raking out joints and cleaning the surface for plaster including disposal of rubbish within 50 metres lead.</t>
  </si>
  <si>
    <t>16.42</t>
  </si>
  <si>
    <t>Demolishing R.C.C. work including stacking of steel bars and disposal of unserviceable material within 50 metre lead.</t>
  </si>
  <si>
    <t>16.43</t>
  </si>
  <si>
    <t>Demolishing cement concrete including disposal of material within 50 metre lead.</t>
  </si>
  <si>
    <t>16.43.1</t>
  </si>
  <si>
    <t>1:4:8 or leaner mix</t>
  </si>
  <si>
    <t>16.43.2</t>
  </si>
  <si>
    <t xml:space="preserve">1:3:6 or richer mix </t>
  </si>
  <si>
    <t>16.44</t>
  </si>
  <si>
    <t>Extra for cutting reinforcement bars in R.C.C. or R.B work. (Cross-sectional area of RCC/RB work to be measured)</t>
  </si>
  <si>
    <t>16.45</t>
  </si>
  <si>
    <t>Extra for scrapping cleaning and straitening reinforcement obtained on demolishing of R.C.C. or R.B. work.</t>
  </si>
  <si>
    <t>17</t>
  </si>
  <si>
    <t>REPAIR TO BUILDINGS</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</si>
  <si>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</si>
  <si>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</si>
  <si>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</si>
  <si>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</si>
  <si>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</si>
  <si>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</si>
  <si>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</si>
  <si>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</si>
  <si>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</si>
  <si>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</si>
  <si>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</si>
  <si>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</si>
  <si>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</si>
  <si>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</si>
  <si>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</si>
  <si>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</si>
  <si>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</si>
  <si>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</si>
  <si>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</si>
  <si>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</si>
  <si>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</si>
  <si>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Size 600x600mm</t>
  </si>
  <si>
    <t>17.6.2</t>
  </si>
  <si>
    <t>Size 800x800mm</t>
  </si>
  <si>
    <t>17.6.3</t>
  </si>
  <si>
    <t>Size 1000x1000mm</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</si>
  <si>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</si>
  <si>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</si>
  <si>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</si>
  <si>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</si>
  <si>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</si>
  <si>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</si>
  <si>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</si>
  <si>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White Orissa pattern W.C. pan of size 580x440 mm</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</si>
  <si>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</si>
  <si>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</si>
  <si>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</si>
  <si>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</si>
  <si>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</si>
  <si>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White pedestal type</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</si>
  <si>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</si>
  <si>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</si>
  <si>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</si>
  <si>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</si>
  <si>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</si>
  <si>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</si>
  <si>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</si>
  <si>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</si>
  <si>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</si>
  <si>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</si>
  <si>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</si>
  <si>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</si>
  <si>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</si>
  <si>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</si>
  <si>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17.16</t>
  </si>
  <si>
    <t>Renewal of old putty of glass panes (length)</t>
  </si>
  <si>
    <t>17.17</t>
  </si>
  <si>
    <t>Refixing old glass panes with putty and nails</t>
  </si>
  <si>
    <t>17.18</t>
  </si>
  <si>
    <t xml:space="preserve">Fixing old glass panes with wooden fillets (excluding cost of fillets)          </t>
  </si>
  <si>
    <t>17.19</t>
  </si>
  <si>
    <t>Providing and fixing 16 mm M.S. Fan clamps of standard shape and size in existing R.C.C. slab including cutting chase and making good and painting exposed portion of the clamps complete.</t>
  </si>
  <si>
    <t>17.20</t>
  </si>
  <si>
    <t>Replacing Dholpur sand stone slabs 30 to 50 mm thick in roofing laid in cement mortar 1:4  (1 cement : 4 coarse sand) including necessary repairs and cement pointing with same mortar complete including disposal of rubbish to dumping ground within 50 metres of lead :</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</si>
  <si>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</si>
  <si>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</si>
  <si>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</si>
  <si>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</si>
  <si>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</si>
  <si>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</si>
  <si>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</si>
  <si>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</si>
  <si>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</si>
  <si>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</si>
  <si>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</si>
  <si>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</si>
  <si>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18</t>
  </si>
  <si>
    <t>SANITARY INSTALLATIONS</t>
  </si>
  <si>
    <t>18.1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</si>
  <si>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</si>
  <si>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18.1.1</t>
  </si>
  <si>
    <t>18.1.2</t>
  </si>
  <si>
    <t>18.1.3</t>
  </si>
  <si>
    <t>18.1.4</t>
  </si>
  <si>
    <t>18.2</t>
  </si>
  <si>
    <t>Providing and fixing vitreous china water closet squatting pan (Indian type) including cutting and making good the walls and floors wherever required:</t>
  </si>
  <si>
    <t>18.2.1</t>
  </si>
  <si>
    <t>18.2.2</t>
  </si>
  <si>
    <t>18.2.3</t>
  </si>
  <si>
    <t>18.2.4</t>
  </si>
  <si>
    <t>18.3</t>
  </si>
  <si>
    <t>Providing and fixing a pair of white vitreous china foot rests of standard pattern for squatting pan water closet:</t>
  </si>
  <si>
    <t>18.3.1</t>
  </si>
  <si>
    <t xml:space="preserve">250x130x30 mm </t>
  </si>
  <si>
    <t>18.3.2</t>
  </si>
  <si>
    <t>250x125x25 mm</t>
  </si>
  <si>
    <t>18.4</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</si>
  <si>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</si>
  <si>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</si>
  <si>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18.4.2</t>
  </si>
  <si>
    <t>18.4.3</t>
  </si>
  <si>
    <t>18.4.4</t>
  </si>
  <si>
    <t>18.6</t>
  </si>
  <si>
    <t>Providing and fixing white vitreous china pedestal type (European type/ wash down type) water closet pan including cutting and making good the walls and floors wherever required:</t>
  </si>
  <si>
    <t>18.6.1</t>
  </si>
  <si>
    <t>18.6.2</t>
  </si>
  <si>
    <t>18.6.3</t>
  </si>
  <si>
    <t>18.6.4</t>
  </si>
  <si>
    <t>18.7</t>
  </si>
  <si>
    <t>Providing and fixing 10 litre capacity P.V.C. low level flushing cistern conforming to IS : 7231, with all fittings and fixtures complete.</t>
  </si>
  <si>
    <t>18.7.1</t>
  </si>
  <si>
    <t>White</t>
  </si>
  <si>
    <t>18.7.2</t>
  </si>
  <si>
    <t>Coloured</t>
  </si>
  <si>
    <t>18.8</t>
  </si>
  <si>
    <t>Providing and fixing vitreous china 10 litre (full flush) capacity controlled flush low level cistern with all fittings complete.</t>
  </si>
  <si>
    <t>18.8.1</t>
  </si>
  <si>
    <t>18.8.2</t>
  </si>
  <si>
    <t>18.17</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</si>
  <si>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</si>
  <si>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</si>
  <si>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</si>
  <si>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</si>
  <si>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</si>
  <si>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</si>
  <si>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</si>
  <si>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</si>
  <si>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</si>
  <si>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</si>
  <si>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White Oval or round size 550x400mm.</t>
  </si>
  <si>
    <t>18.17.6</t>
  </si>
  <si>
    <t>White Surgeon type size 660x460 mm</t>
  </si>
  <si>
    <t>18.17.7</t>
  </si>
  <si>
    <t>Coloured Size 550x450 mm</t>
  </si>
  <si>
    <t>18.17.8</t>
  </si>
  <si>
    <t>Coloured Size 550x400 mm</t>
  </si>
  <si>
    <t>18.17.9</t>
  </si>
  <si>
    <t>Coloured size 450x325 mm</t>
  </si>
  <si>
    <t>18.17.10</t>
  </si>
  <si>
    <t>Coloured Angle back size 400x400 mm</t>
  </si>
  <si>
    <t>18.17.11</t>
  </si>
  <si>
    <t>Coloured Oval or round size 550x400mm.</t>
  </si>
  <si>
    <t>18.18</t>
  </si>
  <si>
    <t>Providing and fixing white vitreous china wash basin including making all connections but excluding the cost of fittings :</t>
  </si>
  <si>
    <t>18.18.1</t>
  </si>
  <si>
    <t>18.18.2</t>
  </si>
  <si>
    <t>18.18.3</t>
  </si>
  <si>
    <t>18.18.4</t>
  </si>
  <si>
    <t>18.18.5</t>
  </si>
  <si>
    <t>18.20</t>
  </si>
  <si>
    <t>Providing and fixing stainless steel AISI-304(18/8) wash basin with C.I. brackets, 32 mm C.P. brass waste of standard pattern, including painting of brackets, cutting and making good the walls wherever required :</t>
  </si>
  <si>
    <t>18.20.1</t>
  </si>
  <si>
    <t>Size 450x380 mm</t>
  </si>
  <si>
    <t>18.20.2</t>
  </si>
  <si>
    <t>Size 510x410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</si>
  <si>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</si>
  <si>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</si>
  <si>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</si>
  <si>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</si>
  <si>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</si>
  <si>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</si>
  <si>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</si>
  <si>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</si>
  <si>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</si>
  <si>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</si>
  <si>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</si>
  <si>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40 mm</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</si>
  <si>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</si>
  <si>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</si>
  <si>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</si>
  <si>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</si>
  <si>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</si>
  <si>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</si>
  <si>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</si>
  <si>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</si>
  <si>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</si>
  <si>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Providing and fixing 600x450 mm beveled edge 4mm mirror of superior glass (of approved quality) complete with 6 mm thick hard board ground fixed to wooden cleats with C.P. brass screws and washers complete.</t>
  </si>
  <si>
    <t>18.30</t>
  </si>
  <si>
    <t>Providing and fixing mirror of superior glass (of approved quality) and of required shape and size with plastic moulded frame of approved make and shade with 6 mm thick hard board backing :</t>
  </si>
  <si>
    <t>18.30.1</t>
  </si>
  <si>
    <t>5mm thick mirror</t>
  </si>
  <si>
    <t>18.76</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</si>
  <si>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</si>
  <si>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</si>
  <si>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</si>
  <si>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</si>
  <si>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</si>
  <si>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18.76.3</t>
  </si>
  <si>
    <t>150 mm dia pipe.</t>
  </si>
  <si>
    <t>18.77</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</si>
  <si>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</si>
  <si>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</si>
  <si>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 Tee with door/ Bend  45°/ Bend  90°</t>
  </si>
  <si>
    <t>18.77.1.1</t>
  </si>
  <si>
    <t>18.77.1.2</t>
  </si>
  <si>
    <t>110 mm</t>
  </si>
  <si>
    <t>18.77.1.3</t>
  </si>
  <si>
    <t>18.77.2</t>
  </si>
  <si>
    <t>Double "Y" with or without door</t>
  </si>
  <si>
    <t>18.77.2.1</t>
  </si>
  <si>
    <t>18.77.2.2</t>
  </si>
  <si>
    <t>18.77.2.3</t>
  </si>
  <si>
    <t>Vent covel</t>
  </si>
  <si>
    <t>18.77.3</t>
  </si>
  <si>
    <t>18.77.3.2</t>
  </si>
  <si>
    <t>18.77.4</t>
  </si>
  <si>
    <t>Access door cap</t>
  </si>
  <si>
    <t>18.77.4.1</t>
  </si>
  <si>
    <t>18.77.4.2</t>
  </si>
  <si>
    <t>18.77.5</t>
  </si>
  <si>
    <t>"P" trap 110mmx110mm long</t>
  </si>
  <si>
    <t>18.77.6</t>
  </si>
  <si>
    <t>Nahani trap 110x75mm</t>
  </si>
  <si>
    <t>18.77.7</t>
  </si>
  <si>
    <t>Multi floor trap 110</t>
  </si>
  <si>
    <t>18.77.8</t>
  </si>
  <si>
    <t>Plain reducing Tee 110x75mm</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</si>
  <si>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</si>
  <si>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</si>
  <si>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</si>
  <si>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</si>
  <si>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19.4</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</si>
  <si>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_x000D_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</si>
  <si>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</si>
  <si>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</si>
  <si>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</si>
  <si>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</si>
  <si>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</si>
  <si>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</si>
  <si>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</si>
  <si>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</si>
  <si>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</si>
  <si>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</si>
  <si>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</si>
  <si>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</si>
  <si>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19.5</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</si>
  <si>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Charge._x000D_
CONCEALED WORK including cutting chases and making good the walls etc.,</t>
  </si>
  <si>
    <t>19.5.1</t>
  </si>
  <si>
    <t>19.5.2</t>
  </si>
  <si>
    <t>19.5.3</t>
  </si>
  <si>
    <t>19.5.4</t>
  </si>
  <si>
    <t>19.6</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</si>
  <si>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Charge._x000D_
EXTERNAL WORK</t>
  </si>
  <si>
    <t>19.6.1</t>
  </si>
  <si>
    <t>15 mm nominal outer dia pipes</t>
  </si>
  <si>
    <t>19.6.2</t>
  </si>
  <si>
    <t>20 mm nominal outer dia pipes</t>
  </si>
  <si>
    <t>19.6.3</t>
  </si>
  <si>
    <t>25 mm nominal outer dia pipes</t>
  </si>
  <si>
    <t>19.6.4</t>
  </si>
  <si>
    <t>32 mm nominal outer dia pipes</t>
  </si>
  <si>
    <t>19.6.5</t>
  </si>
  <si>
    <t>40 mm nominal outer dia pipes</t>
  </si>
  <si>
    <t>19.6.6</t>
  </si>
  <si>
    <t>50 mm nominal outer dia pipes</t>
  </si>
  <si>
    <t>19.6.7</t>
  </si>
  <si>
    <t>62.50 mm nominal inner dia pipes</t>
  </si>
  <si>
    <t>19.6.8</t>
  </si>
  <si>
    <t>75 mm nominal inner dia pipes</t>
  </si>
  <si>
    <t>19.6.9</t>
  </si>
  <si>
    <t>100mm nominal inner dia pipes</t>
  </si>
  <si>
    <t>19.7</t>
  </si>
  <si>
    <t>Providing and fixing on wall surface G.I. pipes medium class complete with G.I. fittings and clamps, including cutting, making good the walls etc. and testing of joints complete:</t>
  </si>
  <si>
    <t>19.7.1</t>
  </si>
  <si>
    <t>15 mm dia. nominal bore</t>
  </si>
  <si>
    <t>19.7.2</t>
  </si>
  <si>
    <t>20 mm dia. nominal bore</t>
  </si>
  <si>
    <t>19.7.3</t>
  </si>
  <si>
    <t>25 mm dia. nominal bore</t>
  </si>
  <si>
    <t>19.7.4</t>
  </si>
  <si>
    <t>32 mm dia. nominal bore</t>
  </si>
  <si>
    <t>19.7.5</t>
  </si>
  <si>
    <t>40 mm dia. nominal bore</t>
  </si>
  <si>
    <t>19.7.6</t>
  </si>
  <si>
    <t>50 mm dia. nominal bore</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</si>
  <si>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</si>
  <si>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</si>
  <si>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</si>
  <si>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</si>
  <si>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</si>
  <si>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</si>
  <si>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</si>
  <si>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</si>
  <si>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</si>
  <si>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Providing and laying in trenches G.I. pipes medium class complete with G.I. fittings including excavation of trenches, refilling the same and testing of joints complete:</t>
  </si>
  <si>
    <t>19.9.1</t>
  </si>
  <si>
    <t>19.9.2</t>
  </si>
  <si>
    <t>19.9.3</t>
  </si>
  <si>
    <t>19.9.4</t>
  </si>
  <si>
    <t>19.9.5</t>
  </si>
  <si>
    <t>19.9.6</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</si>
  <si>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</si>
  <si>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</si>
  <si>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</si>
  <si>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</si>
  <si>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</si>
  <si>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</si>
  <si>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</si>
  <si>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25 mm nominal bore</t>
  </si>
  <si>
    <t>19.10.2</t>
  </si>
  <si>
    <t>32 mm nominal bore</t>
  </si>
  <si>
    <t>19.10.3</t>
  </si>
  <si>
    <t>40 mm nominal bore</t>
  </si>
  <si>
    <t>19.10.4</t>
  </si>
  <si>
    <t>50 mm nominal bore</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</si>
  <si>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</si>
  <si>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</si>
  <si>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</si>
  <si>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</si>
  <si>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</si>
  <si>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</si>
  <si>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</si>
  <si>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</si>
  <si>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</si>
  <si>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</si>
  <si>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</si>
  <si>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</si>
  <si>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</si>
  <si>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</si>
  <si>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</si>
  <si>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</si>
  <si>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</si>
  <si>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</si>
  <si>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</si>
  <si>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</si>
  <si>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</si>
  <si>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</si>
  <si>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</si>
  <si>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</si>
  <si>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</si>
  <si>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</si>
  <si>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</si>
  <si>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</si>
  <si>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32 mm nominal bore.</t>
  </si>
  <si>
    <t>19.12.5</t>
  </si>
  <si>
    <t>40 mm nominal bore.</t>
  </si>
  <si>
    <t>19.12.6</t>
  </si>
  <si>
    <t>50 mm nominal bore.</t>
  </si>
  <si>
    <t>19.12.7</t>
  </si>
  <si>
    <t>65 mm nominal bore.</t>
  </si>
  <si>
    <t>19.12.8</t>
  </si>
  <si>
    <t>80 mm nominal bore.</t>
  </si>
  <si>
    <t>19.13</t>
  </si>
  <si>
    <t>Providing and fixing 15 mm nominal bore Brass bib/stop cock of approved quality:</t>
  </si>
  <si>
    <t>19.13.1</t>
  </si>
  <si>
    <t>Bib cock (250 grams)</t>
  </si>
  <si>
    <t>19.13.2</t>
  </si>
  <si>
    <t>Bib cock (350 grams)</t>
  </si>
  <si>
    <t>19.13.3</t>
  </si>
  <si>
    <t>Stop cock (350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</si>
  <si>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</si>
  <si>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</si>
  <si>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</si>
  <si>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</si>
  <si>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</si>
  <si>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</si>
  <si>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</si>
  <si>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</si>
  <si>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</si>
  <si>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</si>
  <si>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</si>
  <si>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</si>
  <si>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</si>
  <si>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</si>
  <si>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</si>
  <si>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</si>
  <si>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</si>
  <si>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</si>
  <si>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</si>
  <si>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</si>
  <si>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</si>
  <si>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</si>
  <si>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</si>
  <si>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</si>
  <si>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</si>
  <si>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</si>
  <si>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</si>
  <si>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</si>
  <si>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</si>
  <si>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</si>
  <si>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</si>
  <si>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</si>
  <si>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</si>
  <si>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</si>
  <si>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</si>
  <si>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</si>
  <si>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</si>
  <si>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</si>
  <si>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</si>
  <si>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</si>
  <si>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</si>
  <si>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</si>
  <si>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</si>
  <si>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19.15</t>
  </si>
  <si>
    <t>Providing and fixing stainless steel drain jali of approved make/quality.</t>
  </si>
  <si>
    <t>19.16</t>
  </si>
  <si>
    <t>Providing and fixing brass/ gun metal gate valve with C.I. wheel of approved quality (screwed end):</t>
  </si>
  <si>
    <t>19.16.1</t>
  </si>
  <si>
    <t>19.16.2</t>
  </si>
  <si>
    <t>19.16.3</t>
  </si>
  <si>
    <t>19.16.4</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</si>
  <si>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</si>
  <si>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</si>
  <si>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</si>
  <si>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</si>
  <si>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</si>
  <si>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</si>
  <si>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</si>
  <si>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</si>
  <si>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</si>
  <si>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</si>
  <si>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</si>
  <si>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</si>
  <si>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</si>
  <si>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</si>
  <si>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</si>
  <si>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</si>
  <si>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</si>
  <si>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</si>
  <si>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</si>
  <si>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</si>
  <si>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</si>
  <si>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</si>
  <si>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</si>
  <si>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</si>
  <si>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</si>
  <si>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</si>
  <si>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</si>
  <si>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19.48</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</si>
  <si>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</si>
  <si>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20</t>
  </si>
  <si>
    <t>DRAINAGE</t>
  </si>
  <si>
    <t>20.1</t>
  </si>
  <si>
    <t>Providing, laying and jointing glazed stoneware pipes grade ‘A’ with stiff mixture of cement mortar in the proportion of 1:1 (1 cement : 1 fine sand) including testing of joints etc. complete :</t>
  </si>
  <si>
    <t>20.1.1</t>
  </si>
  <si>
    <t>100 mm diameter</t>
  </si>
  <si>
    <t>20.1.2</t>
  </si>
  <si>
    <t>150 mm diameter</t>
  </si>
  <si>
    <t>20.1.3</t>
  </si>
  <si>
    <t>200 mm diameter</t>
  </si>
  <si>
    <t>20.2</t>
  </si>
  <si>
    <t>Providing and laying cement concrete 1:5:10 (1 cement : 5 coarse sand : 10 graded stone aggregate 40 mm nominal size) all-round S.W. pipes including bed concrete 150mm thick as per standard design:</t>
  </si>
  <si>
    <t>20.2.1</t>
  </si>
  <si>
    <t>100 mm diameter S.W. pipe</t>
  </si>
  <si>
    <t>20.2.2</t>
  </si>
  <si>
    <t>150 mm diameter S.W. pipe</t>
  </si>
  <si>
    <t>20.2.3</t>
  </si>
  <si>
    <t>200 mm diameter S.W. pipe</t>
  </si>
  <si>
    <t>21</t>
  </si>
  <si>
    <t>RAIN WATER HARVESTING &amp; TUBEWELLS</t>
  </si>
  <si>
    <t>21.1</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</si>
  <si>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</si>
  <si>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</si>
  <si>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</si>
  <si>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21.1.2</t>
  </si>
  <si>
    <t>100 mm dia.</t>
  </si>
  <si>
    <t>21.1.3</t>
  </si>
  <si>
    <t>125 mm dia.</t>
  </si>
  <si>
    <t>21.1.4</t>
  </si>
  <si>
    <t>150 mm dia.</t>
  </si>
  <si>
    <t>21.1.5</t>
  </si>
  <si>
    <t>200 mm dia</t>
  </si>
  <si>
    <t>21.1.6</t>
  </si>
  <si>
    <t>Rocky strata including Boulders.</t>
  </si>
  <si>
    <t>21.1.7</t>
  </si>
  <si>
    <t>21.1.8</t>
  </si>
  <si>
    <t>21.1.9</t>
  </si>
  <si>
    <t>21.1.10</t>
  </si>
  <si>
    <t>200 mm dia.</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</si>
  <si>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</si>
  <si>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</si>
  <si>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21.2.1</t>
  </si>
  <si>
    <t>21.2.2</t>
  </si>
  <si>
    <t>21.2.3</t>
  </si>
  <si>
    <t>21.2.4</t>
  </si>
  <si>
    <t>21.2.5</t>
  </si>
  <si>
    <t>21.2.6</t>
  </si>
  <si>
    <t>21.2.7</t>
  </si>
  <si>
    <t>21.2.8</t>
  </si>
  <si>
    <t>21.2.9</t>
  </si>
  <si>
    <t>21.2.10</t>
  </si>
  <si>
    <t>21.3</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</si>
  <si>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</si>
  <si>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21.3.1</t>
  </si>
  <si>
    <t>100 mm nominal size dia.</t>
  </si>
  <si>
    <t>21.3.2</t>
  </si>
  <si>
    <t>125 mm nominal size dia.</t>
  </si>
  <si>
    <t>21.3.3</t>
  </si>
  <si>
    <t>150 mm nominal size dia.</t>
  </si>
  <si>
    <t>21.3.4</t>
  </si>
  <si>
    <t>200 mm nominal size dia.</t>
  </si>
  <si>
    <t>21.4</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</si>
  <si>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Engineer-in-charge.</t>
  </si>
  <si>
    <t>21.4.1</t>
  </si>
  <si>
    <t>21.4.2</t>
  </si>
  <si>
    <t>21.4.3</t>
  </si>
  <si>
    <t>21.4.4</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</si>
  <si>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</si>
  <si>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</si>
  <si>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21.5.1</t>
  </si>
  <si>
    <t>100 mm nominal dia</t>
  </si>
  <si>
    <t>21.5.2</t>
  </si>
  <si>
    <t>125 mm nominal dia</t>
  </si>
  <si>
    <t>21.5.3</t>
  </si>
  <si>
    <t>150 mm nominal dia</t>
  </si>
  <si>
    <t>21.6</t>
  </si>
  <si>
    <t>Supplying, assembling, lowering and fixing in vertical position in bore well, slotted casing pipe made from ISI marked G.I. pipe (Plain) medium class in 4 to 7 meters length one end fitted with socket as per IS: 1239 (Part-1&amp;Part-2) 1992 with IVth revision (having slot of size 1.6/3.2 mm), of reputed and approved make, including hire &amp; labour charges, fittings &amp; accessories, all complete, for all depths, as per direction of Engineer-in-charge.</t>
  </si>
  <si>
    <t>21.6.1</t>
  </si>
  <si>
    <t>21.6.2</t>
  </si>
  <si>
    <t>21.6.3</t>
  </si>
  <si>
    <t>21.7</t>
  </si>
  <si>
    <t>Supplying, assembling, lowering and fixing in vertical position in bore well, ERW (Electric Resistance Welded) FE 410 mild steel screwed and socketed/ plain ended casing pipes of required dia, conforming to IS: 4270, of reputed &amp; approved make, including required hire  &amp;  labour charges, fittings &amp; accessories, all complete, for all depths, as per direction of Engineer-in-charge.</t>
  </si>
  <si>
    <t>21.7.1</t>
  </si>
  <si>
    <t>100  mm  nominal  size  dia  having  minimum  wall thickness 5.0 mm</t>
  </si>
  <si>
    <t>21.7.2</t>
  </si>
  <si>
    <t>125 mm nominal  size  dia  having  minimum  wall thickness 5.0 mm</t>
  </si>
  <si>
    <t>21.7.3</t>
  </si>
  <si>
    <t>150  mm  nominal  size  dia  having  minimum  wall thickness 5.0 mm</t>
  </si>
  <si>
    <t>21.7.4</t>
  </si>
  <si>
    <t>200  mm  nominal  size  dia  having  minimum  wall thickness 5.4 mm</t>
  </si>
  <si>
    <t>21.8</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</si>
  <si>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hire &amp; labour charges, fittings &amp; accessories, all complete, for all depths, as per direction of Engineer-in-charge.</t>
  </si>
  <si>
    <t>21.8.1</t>
  </si>
  <si>
    <t>100 mm nominal size dia having minimum wall thickness 5.0 mm</t>
  </si>
  <si>
    <t>21.8.2</t>
  </si>
  <si>
    <t>125 mm nominal  size dia having minimum wall thickness 5.0 mm</t>
  </si>
  <si>
    <t>21.8.3</t>
  </si>
  <si>
    <t>150 mm nominal size dia having minimum wall thickness 5.0 mm</t>
  </si>
  <si>
    <t>21.8.4</t>
  </si>
  <si>
    <t>200 mm nominal size dia having minimum wall thickness 5.0 mm</t>
  </si>
  <si>
    <t>21.9</t>
  </si>
  <si>
    <t>Gravel packing in tube well construction in accordance with IS: 4097, including providing gravel fine/ medium/ coarse, in required grading &amp; sizes  as  per  actual  requirement, all  complete as  per  direction of Engineer-in-charge.</t>
  </si>
  <si>
    <t>21.10</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</si>
  <si>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</si>
  <si>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hour</t>
  </si>
  <si>
    <t>21.11</t>
  </si>
  <si>
    <t>Providing and fixing suitable size threaded mild steel cap or spot welded plate to the top of bore well housing/ casing pipe, removable as per requirement, all complete for bore well of:</t>
  </si>
  <si>
    <t>21.11.1</t>
  </si>
  <si>
    <t>100 mm dia</t>
  </si>
  <si>
    <t>21.11.2</t>
  </si>
  <si>
    <t>125 mm dia</t>
  </si>
  <si>
    <t>21.11.3</t>
  </si>
  <si>
    <t>150 mm dia</t>
  </si>
  <si>
    <t>21.11.4</t>
  </si>
  <si>
    <t>21.12</t>
  </si>
  <si>
    <t>Providing and fixing M.S. clamp of required dia to the top of casing/ housing pipe of tube well as per IS: 2800 (part I), including necessary bolts &amp; nuts of required size complete.</t>
  </si>
  <si>
    <t>21.12.1</t>
  </si>
  <si>
    <t>100 mm clamp.</t>
  </si>
  <si>
    <t>21.12.2</t>
  </si>
  <si>
    <t>125 mm clamp.</t>
  </si>
  <si>
    <t>21.12.3</t>
  </si>
  <si>
    <t>150 mm clamp.</t>
  </si>
  <si>
    <t>21.12.4</t>
  </si>
  <si>
    <t>200 mm clamp.</t>
  </si>
  <si>
    <t>21.13</t>
  </si>
  <si>
    <t>Providing and fixing Bail plug/ Bottom plug of required dia to the bottom of pipe assembly of tube well as per IS:2800 (part I).</t>
  </si>
  <si>
    <t>21.13.1</t>
  </si>
  <si>
    <t>21.13.2</t>
  </si>
  <si>
    <t>21.13.3</t>
  </si>
  <si>
    <t>21.13.4</t>
  </si>
  <si>
    <t>12.56</t>
  </si>
  <si>
    <t>21.14</t>
  </si>
  <si>
    <t>Supplying, filling, spreading &amp; leveling stone boulders/ Gravels/ Coarse sand, in recharge pit, in the required layers and thickness, for all leads &amp; lifts, all complete as per direction of Engineer-in-charge. (excavation of pit will be paid separately).</t>
  </si>
  <si>
    <t>21.14.1</t>
  </si>
  <si>
    <t>Stone boulders of size range 5 cm to 20 cm,  in recharge pit</t>
  </si>
  <si>
    <t>21.14.2</t>
  </si>
  <si>
    <t>Gravels of size range 5 mm to 10 mm, over the existing layer of boulders</t>
  </si>
  <si>
    <t>21.14.3</t>
  </si>
  <si>
    <t>Coarse sand of size range 1.5 mm to 2 mm over existing layer of gravel</t>
  </si>
  <si>
    <t>21.15</t>
  </si>
  <si>
    <t>Providing and placing in position India Mark II hand pump with 32 mm diameter riser pipe assembly complete with all accessories (riser pipe and plunger rod to be paid separately).</t>
  </si>
  <si>
    <t>21.16</t>
  </si>
  <si>
    <t>Providing ISI Mark 32 mm  dia G.I. ( B class) riser pipe and M.S. plunger rod in 3 meter length socketed on one end as per IS: 1239 ( Part I) 1990 with up to date amendments and socket as per IS: 2062/1990 up to date amendments.</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</si>
  <si>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</si>
  <si>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</si>
  <si>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</si>
  <si>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21.18</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</si>
  <si>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</si>
  <si>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21.19</t>
  </si>
  <si>
    <t>Providing and fixing 80-100 mm dia PVC ball valve for inlet/ outlet of rain water harvesting pipe and filter.</t>
  </si>
  <si>
    <t>Distempering with washable distemper manufactured with the cow dung processing to give an even shade.</t>
  </si>
  <si>
    <t>14.48.1</t>
  </si>
  <si>
    <t>14.48.2</t>
  </si>
  <si>
    <t>Wall painting with premium emulsion (plastic) manufactured with the cow dung processing emulsion paint of required shade to give an even shade.</t>
  </si>
  <si>
    <t>14.49.1</t>
  </si>
  <si>
    <t>14.49.2</t>
  </si>
  <si>
    <t>Painting exterior surface with SMOOTH exterior emulsion paint manufactured with the cow dung processing to give protective and decorative finish including cleaning washing of surface etc. complete with.</t>
  </si>
  <si>
    <t>14.50.1</t>
  </si>
  <si>
    <t>On new work (Two or more coats applied @ 1.43 ltr/ 10 sqm over)</t>
  </si>
  <si>
    <t>14.50.2</t>
  </si>
  <si>
    <t>On old work (one or more coats applied @ 0.83 ltr/ 10 sqm over))</t>
  </si>
  <si>
    <t>Providing and applying 2mm thick ready mix exterior grade putty (manufactured with cow dung processing) on walls to make the surface smooth and even.</t>
  </si>
  <si>
    <t>Providing and applying for old work or existing old putty surface 1mm thick ready mix exterior grade putty  (manufactured with cow dung processing) on walls to make the surface smooth and even.</t>
  </si>
  <si>
    <t>Unit</t>
  </si>
  <si>
    <t>S. No.</t>
  </si>
  <si>
    <t xml:space="preserve">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t>
  </si>
  <si>
    <t xml:space="preserve">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</si>
  <si>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</si>
  <si>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 EARTH WORK</t>
  </si>
  <si>
    <t>(2) FORM WORK</t>
  </si>
  <si>
    <t>(3) CEMENT CONCRETE (PLAIN AND REINFORCED)</t>
  </si>
  <si>
    <t>(4) WATER PROOFING</t>
  </si>
  <si>
    <t>(5) MORTARS</t>
  </si>
  <si>
    <t>I</t>
  </si>
  <si>
    <t>II</t>
  </si>
  <si>
    <t>III</t>
  </si>
  <si>
    <t>IV</t>
  </si>
  <si>
    <t>V</t>
  </si>
  <si>
    <t>VI</t>
  </si>
  <si>
    <t>VII</t>
  </si>
  <si>
    <t>VIII</t>
  </si>
  <si>
    <t>IX</t>
  </si>
  <si>
    <t>X</t>
  </si>
  <si>
    <t>XI</t>
  </si>
  <si>
    <t>XII</t>
  </si>
  <si>
    <t>XIII</t>
  </si>
  <si>
    <t>XIV</t>
  </si>
  <si>
    <t>XV</t>
  </si>
  <si>
    <t>S.O.R.
Item Code</t>
  </si>
  <si>
    <t>Tentative Quantity</t>
  </si>
  <si>
    <t>Total Rs./-</t>
  </si>
  <si>
    <t>Say Rs./-</t>
  </si>
  <si>
    <t>Lacs</t>
  </si>
  <si>
    <t>(iv) The treated area should be cure with water for 48 hrs by flooding the surface. All above operations to be done in order. The application shall be got done through the authorised applicator of the manufacturer.</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</si>
  <si>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</si>
  <si>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P.A.C. AMOUNT</t>
  </si>
  <si>
    <t>LACS</t>
  </si>
  <si>
    <t>10.16</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</si>
  <si>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t>
  </si>
  <si>
    <t>10.16.1</t>
  </si>
  <si>
    <t>10.16.2</t>
  </si>
  <si>
    <t>10.16.3</t>
  </si>
  <si>
    <t>10.16.4</t>
  </si>
  <si>
    <t>10.16.5</t>
  </si>
  <si>
    <t>10.16.6</t>
  </si>
  <si>
    <t xml:space="preserve">Ridges plain (500-600mm) </t>
  </si>
  <si>
    <t xml:space="preserve">Flashings/ Aprons. (Upto 600 mm) </t>
  </si>
  <si>
    <t>North light curves.</t>
  </si>
  <si>
    <t xml:space="preserve">Barge board (Upto 300 mm) </t>
  </si>
  <si>
    <t xml:space="preserve">Crimp curve </t>
  </si>
  <si>
    <t>Gutter. (600 mm over all girth).</t>
  </si>
  <si>
    <t>Metre</t>
  </si>
  <si>
    <t>10.28</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</si>
  <si>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t>
  </si>
  <si>
    <t>10.28.1</t>
  </si>
  <si>
    <t>10.28.2</t>
  </si>
  <si>
    <t>10.28.3</t>
  </si>
  <si>
    <t xml:space="preserve">6 mm thick twin wall </t>
  </si>
  <si>
    <t xml:space="preserve">10 mm thick twin wall </t>
  </si>
  <si>
    <t>10.61</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</si>
  <si>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t>
  </si>
  <si>
    <t xml:space="preserve">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</si>
  <si>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10.63</t>
  </si>
  <si>
    <t xml:space="preserve">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 </t>
  </si>
  <si>
    <t>BUILDING S.O.R. 01/01/2015</t>
  </si>
  <si>
    <r>
      <t>White</t>
    </r>
    <r>
      <rPr>
        <u/>
        <sz val="12"/>
        <color theme="1"/>
        <rFont val="Times New Roman"/>
        <family val="1"/>
      </rPr>
      <t xml:space="preserve"> washing/ colour washing with  lime</t>
    </r>
    <r>
      <rPr>
        <sz val="12"/>
        <color theme="1"/>
        <rFont val="Times New Roman"/>
        <family val="1"/>
      </rPr>
      <t xml:space="preserve"> to give an even shade in three or more Coats for new surface as per relevent is code 6278:1971 consumption of lime 3.50kg / 10 sqm with all tools tackles and labour etc. complete for the work  </t>
    </r>
  </si>
  <si>
    <t>(PUTTY WORK)</t>
  </si>
  <si>
    <r>
      <t xml:space="preserve">Providing and applying </t>
    </r>
    <r>
      <rPr>
        <u/>
        <sz val="12"/>
        <color theme="1"/>
        <rFont val="Times New Roman"/>
        <family val="1"/>
      </rPr>
      <t>plaster of paris putty</t>
    </r>
    <r>
      <rPr>
        <sz val="12"/>
        <color theme="1"/>
        <rFont val="Times New Roman"/>
        <family val="1"/>
      </rPr>
      <t xml:space="preserve"> over plasterd wall surface including  scaffolding complete</t>
    </r>
  </si>
  <si>
    <t>14.54.1</t>
  </si>
  <si>
    <t>upto 2 mm thickness to make surface even and smooth in  line and level</t>
  </si>
  <si>
    <t>14.54.2</t>
  </si>
  <si>
    <t>more than 2 mm to 4mm thickness to make surdfce even and smooth in line and level.</t>
  </si>
  <si>
    <r>
      <t>preparation of wall surface by</t>
    </r>
    <r>
      <rPr>
        <u/>
        <sz val="12"/>
        <color theme="1"/>
        <rFont val="Times New Roman"/>
        <family val="1"/>
      </rPr>
      <t xml:space="preserve"> wall punning appliying a coat  f putty</t>
    </r>
    <r>
      <rPr>
        <sz val="12"/>
        <color theme="1"/>
        <rFont val="Times New Roman"/>
        <family val="1"/>
      </rPr>
      <t xml:space="preserve"> comorising of chalk mitti, varnish and white lead in ratio 2½ : 1:1( 2½ kg chalk mitti : litre varnish : 1 kg white lead) respecitively, sand papering and making the surface smooth up to 20mm thockness. with all tools, tackles and labour etc. complete for work. ( only for item such as pasting wall paper etc.)</t>
    </r>
  </si>
  <si>
    <r>
      <t>providing and applying 2mm thick</t>
    </r>
    <r>
      <rPr>
        <u/>
        <sz val="12"/>
        <color theme="1"/>
        <rFont val="Times New Roman"/>
        <family val="1"/>
      </rPr>
      <t xml:space="preserve"> white cement based ploymeric exterior grade putty</t>
    </r>
    <r>
      <rPr>
        <sz val="12"/>
        <color theme="1"/>
        <rFont val="Times New Roman"/>
        <family val="1"/>
      </rPr>
      <t xml:space="preserve"> with minimum 3 coats applied @ 5.4 kg/ 10 sqm</t>
    </r>
    <r>
      <rPr>
        <u/>
        <sz val="12"/>
        <color theme="1"/>
        <rFont val="Times New Roman"/>
        <family val="1"/>
      </rPr>
      <t xml:space="preserve"> as per relevant is code 17545:2021 </t>
    </r>
    <r>
      <rPr>
        <sz val="12"/>
        <color theme="1"/>
        <rFont val="Times New Roman"/>
        <family val="1"/>
      </rPr>
      <t>( product such as birla wall care, asian trucare, JK wall putty, berger bison wall putty ) to make the surface smooth and even with all tools tackles and labour etc. complete for the work.</t>
    </r>
  </si>
  <si>
    <r>
      <t xml:space="preserve">providing and applying 2mm thick </t>
    </r>
    <r>
      <rPr>
        <u/>
        <sz val="12"/>
        <color theme="1"/>
        <rFont val="Times New Roman"/>
        <family val="1"/>
      </rPr>
      <t xml:space="preserve">white cement based acrylic grade putty </t>
    </r>
    <r>
      <rPr>
        <sz val="12"/>
        <color theme="1"/>
        <rFont val="Times New Roman"/>
        <family val="1"/>
      </rPr>
      <t>with minimum 3 coats applied @ 4.0 kg/ 10 sqm</t>
    </r>
    <r>
      <rPr>
        <u/>
        <sz val="12"/>
        <color theme="1"/>
        <rFont val="Times New Roman"/>
        <family val="1"/>
      </rPr>
      <t xml:space="preserve"> as per relevant is code 17545:2021 </t>
    </r>
    <r>
      <rPr>
        <sz val="12"/>
        <color theme="1"/>
        <rFont val="Times New Roman"/>
        <family val="1"/>
      </rPr>
      <t xml:space="preserve">( product such as asian trucare,  berger happy wall putty, birla opus one pro smooth) to make the surface smooth and even with all tools tackles and labour etc. complete for the work. ( this item to be use in heigher grade painting </t>
    </r>
    <r>
      <rPr>
        <u/>
        <sz val="12"/>
        <color theme="1"/>
        <rFont val="Times New Roman"/>
        <family val="1"/>
      </rPr>
      <t>works item No. 14.65)</t>
    </r>
  </si>
  <si>
    <r>
      <t xml:space="preserve">providing and applying water proofing cement paint minimum 2 coats applied @ 3.84 kg/10 sqm up to requird finish </t>
    </r>
    <r>
      <rPr>
        <u/>
        <sz val="12"/>
        <color theme="1"/>
        <rFont val="Times New Roman"/>
        <family val="1"/>
      </rPr>
      <t>as per relevant I.S code 5410:2013</t>
    </r>
    <r>
      <rPr>
        <sz val="12"/>
        <color theme="1"/>
        <rFont val="Times New Roman"/>
        <family val="1"/>
      </rPr>
      <t xml:space="preserve"> of required shade (product such as snoween plus J.k shri cement paints, cement paints, Apex paints, Maxcoat cement paints) with all tool tackles and abour etc. comlete  for the work</t>
    </r>
  </si>
  <si>
    <t>(PRIMER WORK)</t>
  </si>
  <si>
    <r>
      <t xml:space="preserve">providing and applying </t>
    </r>
    <r>
      <rPr>
        <u/>
        <sz val="12"/>
        <color theme="1"/>
        <rFont val="Times New Roman"/>
        <family val="1"/>
      </rPr>
      <t>Polymaric cement primer</t>
    </r>
    <r>
      <rPr>
        <sz val="12"/>
        <color theme="1"/>
        <rFont val="Times New Roman"/>
        <family val="1"/>
      </rPr>
      <t xml:space="preserve"> on all surface applied @ 0.80 litrs/10 sqm as per relevant</t>
    </r>
    <r>
      <rPr>
        <u/>
        <sz val="12"/>
        <color theme="1"/>
        <rFont val="Times New Roman"/>
        <family val="1"/>
      </rPr>
      <t xml:space="preserve"> I.S code 15489:1974</t>
    </r>
    <r>
      <rPr>
        <sz val="12"/>
        <color theme="1"/>
        <rFont val="Times New Roman"/>
        <family val="1"/>
      </rPr>
      <t xml:space="preserve"> (product such as birla white Primacoat/activcoat, Asian trucare, Dulux interior cement primer opus caista/I10) with all tool tackles and labour etc.  complete for the work.</t>
    </r>
  </si>
  <si>
    <t>providing and applying of acrylic primer on all surface applied @ 0.80 litrs/10 sqm as per relevant i.s. code 15489.1974(product such as asian spark/suprimo, J.K primer, dulux acryloc primer ) with all tools tackles and labour etc. complete for the work.</t>
  </si>
  <si>
    <t>(DISTEMPER WORK)</t>
  </si>
  <si>
    <r>
      <t>providing and applying</t>
    </r>
    <r>
      <rPr>
        <u/>
        <sz val="12"/>
        <color theme="1"/>
        <rFont val="Times New Roman"/>
        <family val="1"/>
      </rPr>
      <t xml:space="preserve"> synthatic oil bound washable Distemper</t>
    </r>
    <r>
      <rPr>
        <sz val="12"/>
        <color theme="1"/>
        <rFont val="Times New Roman"/>
        <family val="1"/>
      </rPr>
      <t xml:space="preserve">  having voc. Content less than 50gms/ lit. minimum tow coats up to final finish to given an even shade applied 1.25 kg / 10 sqm as per relevant</t>
    </r>
    <r>
      <rPr>
        <u/>
        <sz val="12"/>
        <color theme="1"/>
        <rFont val="Times New Roman"/>
        <family val="1"/>
      </rPr>
      <t xml:space="preserve"> I.S.Code 428:2000</t>
    </r>
    <r>
      <rPr>
        <sz val="12"/>
        <color theme="1"/>
        <rFont val="Times New Roman"/>
        <family val="1"/>
      </rPr>
      <t xml:space="preserve"> (product such as Asian Tractor synthatic distemper , Berger Bison Lite. Dulux Magik, Birla Opus style super smart) inclusive of providing abro tape on edges and articale and cleaning of door, windows, floor and surface as required with all tools tackles and labour etc. complete for the work </t>
    </r>
  </si>
  <si>
    <r>
      <t>Providing and applying</t>
    </r>
    <r>
      <rPr>
        <u/>
        <sz val="12"/>
        <color theme="1"/>
        <rFont val="Times New Roman"/>
        <family val="1"/>
      </rPr>
      <t xml:space="preserve"> Acrylic washable Distemper or lite economy plastic emulsion paint</t>
    </r>
    <r>
      <rPr>
        <sz val="12"/>
        <color theme="1"/>
        <rFont val="Times New Roman"/>
        <family val="1"/>
      </rPr>
      <t xml:space="preserve"> having VOC content less than 50gms/ lit minimum tow coats up to final finish applied @ 1.25 kg/ 10sqm as per relevant </t>
    </r>
    <r>
      <rPr>
        <u/>
        <sz val="12"/>
        <color theme="1"/>
        <rFont val="Times New Roman"/>
        <family val="1"/>
      </rPr>
      <t>I.S Code 428:2000</t>
    </r>
    <r>
      <rPr>
        <sz val="12"/>
        <color theme="1"/>
        <rFont val="Times New Roman"/>
        <family val="1"/>
      </rPr>
      <t xml:space="preserve"> (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comlete for the work.</t>
    </r>
  </si>
  <si>
    <t>(PLASTIC EMULSION PAINT )</t>
  </si>
  <si>
    <t>Providing and applying economy Plastic emulsion paint with roller application minimum three coats appied @ 1-25 lit/10 Sqm up to final finish as per relevant I.S. Code 15489:2013 Type-1 Class D &amp; C (Glossy and Semi Glossy Finish) of required shade (Product such as Tractor emulsion Dulu promise, Nerolac Bueaty Silver Berger Bison/breeze Opus 130/ Style paint) inclusive f prviding abro tape on edges and article and cleaning of  door windows florr and surface as required with all tools tackles and labour complete for the work (with 2 year warranty)</t>
  </si>
  <si>
    <t>Providing and applying premium plastic emulsion paint with roller application minimum three coats applied @ 0.75 lit/10 Sqm up to final finish as per relevant I.S. Code 15489:2013 Type-1 Class D &amp; C (Glossy and semi Golssy Finish) of required shade (product such as Asian apcolite premium, Dulux Super Cover, Berge Easy Clean Nippon Breezee Metex Gold, Opus I-50/ Calista) inclusive of providing abro tape on edes and article and cleaning of door, windows, floor and surface as required with all tools tackles and labour etc. complete for the work (with 3 year Warranty)</t>
  </si>
  <si>
    <t>Providing and applying Luxury Plastic emulsion paint with roller application minimum three coats applied @ 1.25 lit/ 10 Sqm up to final finsih as per relevant Type- 1 Class D, C, B &amp; A (Glossy/Semi Glossy and Matt, Egg shell or Satin finish) of required shade (Product such as Asian Royale Shyne, Dulux Velvet Touch, Berge Silk Luxury Emulsion, Nippon Impression Pearl Opus Pure Elegance) inclusive of providing abro tape on edges and article and cleaning of door, windows , floor and surface as requred with all tools tackles and labour etc, complete for the work ( with 4 years Warranty)</t>
  </si>
  <si>
    <r>
      <t xml:space="preserve">providing and applying on exterior surface with </t>
    </r>
    <r>
      <rPr>
        <u/>
        <sz val="12"/>
        <color theme="1"/>
        <rFont val="Calibri"/>
        <family val="2"/>
        <scheme val="minor"/>
      </rPr>
      <t>LITE ECONOMY Exterior emulsion</t>
    </r>
    <r>
      <rPr>
        <sz val="12"/>
        <color theme="1"/>
        <rFont val="Calibri"/>
        <family val="2"/>
        <scheme val="minor"/>
      </rPr>
      <t xml:space="preserve"> paint of required shades to give protective and water proof finish minimum three coats applied @ 1.43lit / 10 Sqm up to final finish as per relevant </t>
    </r>
    <r>
      <rPr>
        <u/>
        <sz val="12"/>
        <color theme="1"/>
        <rFont val="Calibri"/>
        <family val="2"/>
        <scheme val="minor"/>
      </rPr>
      <t>I.S Code 15489;2013</t>
    </r>
    <r>
      <rPr>
        <sz val="12"/>
        <color theme="1"/>
        <rFont val="Calibri"/>
        <family val="2"/>
        <scheme val="minor"/>
      </rPr>
      <t xml:space="preserve"> type -2 class D,C ( glosy, semi Glossy finish ) (product such as asian ACE Spark, dulux pomise exterior smart ,nerolac littil master, berger bison lite, nippon superio etc ) inclusive of providing  abro tape on edges and article and cleaning of providing of door, windows, floor and surface for as required with all tools tackles and labour etc. complete for the work (with 2 year warranty .)  </t>
    </r>
  </si>
  <si>
    <r>
      <t xml:space="preserve">providing and applying on exterior surface with </t>
    </r>
    <r>
      <rPr>
        <u/>
        <sz val="12"/>
        <color theme="1"/>
        <rFont val="Calibri"/>
        <family val="2"/>
        <scheme val="minor"/>
      </rPr>
      <t xml:space="preserve"> ECONOMY Exterior emulsion </t>
    </r>
    <r>
      <rPr>
        <sz val="12"/>
        <color theme="1"/>
        <rFont val="Calibri"/>
        <family val="2"/>
        <scheme val="minor"/>
      </rPr>
      <t xml:space="preserve">paint of required shades to give protective and water proof finish minimum three coats applied @ 1.43lit / 10 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ace, dulux promise exterior, berger wall masta, nerolac suraksha plus nippon shogun opus ,one style power bright ) inclusive of providing abro tape on edges and article and cleaning of door, windows ploor and surface as required with all tools tackles and labour etc. complete for the work (with 2 year warranty)</t>
    </r>
  </si>
  <si>
    <r>
      <t xml:space="preserve">providing and applying on exterior surface with  </t>
    </r>
    <r>
      <rPr>
        <u/>
        <sz val="12"/>
        <color theme="1"/>
        <rFont val="Calibri"/>
        <family val="2"/>
        <scheme val="minor"/>
      </rPr>
      <t>premium Exterior emulsion</t>
    </r>
    <r>
      <rPr>
        <sz val="12"/>
        <color theme="1"/>
        <rFont val="Calibri"/>
        <family val="2"/>
        <scheme val="minor"/>
      </rPr>
      <t xml:space="preserve"> paint of required shades to give protective and water proof finish minimum three coats applied @1.40 lit / 10sqm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apex, dulux wather shield prima E900, berger weathercoat antidust, nerolac Everlas excel, nippon sumo etra, opus true flex ) inclusive of door, windows, floor and surface as required with all tools tackles and labour etc. complete for the work. ( with 3 year warranty)</t>
    </r>
  </si>
  <si>
    <r>
      <t xml:space="preserve">providing and applying on exterior surface with  </t>
    </r>
    <r>
      <rPr>
        <u/>
        <sz val="12"/>
        <color theme="1"/>
        <rFont val="Calibri"/>
        <family val="2"/>
        <scheme val="minor"/>
      </rPr>
      <t xml:space="preserve">PREMIUM HEAVY DUTY Glossy or finish exterior emulsion </t>
    </r>
    <r>
      <rPr>
        <sz val="12"/>
        <color theme="1"/>
        <rFont val="Calibri"/>
        <family val="2"/>
        <scheme val="minor"/>
      </rPr>
      <t>paint of required shade to give protective and water proof finish minimum three coats applied@ 1.43 lit/ 10 sqm up to final finish as per relevant</t>
    </r>
    <r>
      <rPr>
        <u/>
        <sz val="12"/>
        <color theme="1"/>
        <rFont val="Calibri"/>
        <family val="2"/>
        <scheme val="minor"/>
      </rPr>
      <t xml:space="preserve"> I.S code 15489: 2013</t>
    </r>
    <r>
      <rPr>
        <sz val="12"/>
        <color theme="1"/>
        <rFont val="Calibri"/>
        <family val="2"/>
        <scheme val="minor"/>
      </rPr>
      <t xml:space="preserve"> type - 2 class D,C,B,&amp; A ( glossy / matt / egg / shell finish) having high DFT and silicon aditive for elastomaric property ( product such as asian ultima, dulux weathershield maxx, berger weather all guard nerolac excel total, nippon durafresh expert, opus tru look ) inclusive of providing abro tape on edges and article and cleaning of door, windows, floor and surface as requird with all tools tackles and labour etc. complete for the work. ( with 4 year warranty)</t>
    </r>
  </si>
  <si>
    <r>
      <t xml:space="preserve">providing and applying acrylic modified resin </t>
    </r>
    <r>
      <rPr>
        <u/>
        <sz val="12"/>
        <color theme="1"/>
        <rFont val="Calibri"/>
        <family val="2"/>
        <scheme val="minor"/>
      </rPr>
      <t>EXTERIOR TEXTURED</t>
    </r>
    <r>
      <rPr>
        <sz val="12"/>
        <color theme="1"/>
        <rFont val="Calibri"/>
        <family val="2"/>
        <scheme val="minor"/>
      </rPr>
      <t xml:space="preserve"> With special quality silica quartz plaster as an intermediate coating on external surface giving protective layer and decorative finish on plastered surface in approved design and shade ( product such as asian apex series duracast dulux weathersheald sandtax creation) as per maunfacturer's specication inclusive of door, windows, floor and surface as required with all tools tackles and labour etc. complete for the work .</t>
    </r>
  </si>
  <si>
    <t>14.70.1</t>
  </si>
  <si>
    <t>2.0 mm thickness (average) having design scratched with leveled &amp; smooth surface.</t>
  </si>
  <si>
    <t xml:space="preserve">Sqm </t>
  </si>
  <si>
    <t>14.70.2</t>
  </si>
  <si>
    <t xml:space="preserve">1.5mm thickness (average ) having spray coat finish with special rollar. </t>
  </si>
  <si>
    <t xml:space="preserve">(ENAMEL PAINT WORK) </t>
  </si>
  <si>
    <r>
      <t xml:space="preserve">Providing and applying </t>
    </r>
    <r>
      <rPr>
        <u/>
        <sz val="12"/>
        <color theme="1"/>
        <rFont val="Calibri"/>
        <family val="2"/>
        <scheme val="minor"/>
      </rPr>
      <t xml:space="preserve">satin/matt finish enamel paint </t>
    </r>
    <r>
      <rPr>
        <sz val="12"/>
        <color theme="1"/>
        <rFont val="Calibri"/>
        <family val="2"/>
        <scheme val="minor"/>
      </rPr>
      <t>minimum 2 coats in all surface applying @ 0.75 lit/ 10sqm up to required finish as oer relevnt</t>
    </r>
    <r>
      <rPr>
        <u/>
        <sz val="12"/>
        <color theme="1"/>
        <rFont val="Calibri"/>
        <family val="2"/>
        <scheme val="minor"/>
      </rPr>
      <t xml:space="preserve"> i.s.  Code 2932.2013</t>
    </r>
    <r>
      <rPr>
        <sz val="12"/>
        <color theme="1"/>
        <rFont val="Calibri"/>
        <family val="2"/>
        <scheme val="minor"/>
      </rPr>
      <t xml:space="preserve"> of (product such as asian satin enamel, dulux promise premium enamel, nerolac synthatic enamel,opus prime enamel) inclusive of providing abro tape on edges and surface as required with all tools tackle and labour etc. complete for the work . </t>
    </r>
  </si>
  <si>
    <r>
      <t xml:space="preserve">providing and applying </t>
    </r>
    <r>
      <rPr>
        <u/>
        <sz val="12"/>
        <color theme="1"/>
        <rFont val="Calibri"/>
        <family val="2"/>
        <scheme val="minor"/>
      </rPr>
      <t>Glossy finish enamel paint</t>
    </r>
    <r>
      <rPr>
        <sz val="12"/>
        <color theme="1"/>
        <rFont val="Calibri"/>
        <family val="2"/>
        <scheme val="minor"/>
      </rPr>
      <t xml:space="preserve"> minimum 2 coats in all surface applying @0.75 lit/ 10 sqm up to required finish as per relevent </t>
    </r>
    <r>
      <rPr>
        <u/>
        <sz val="12"/>
        <color theme="1"/>
        <rFont val="Calibri"/>
        <family val="2"/>
        <scheme val="minor"/>
      </rPr>
      <t>I.S. code 2932.2013</t>
    </r>
    <r>
      <rPr>
        <sz val="12"/>
        <color theme="1"/>
        <rFont val="Calibri"/>
        <family val="2"/>
        <scheme val="minor"/>
      </rPr>
      <t xml:space="preserve"> of (product such as asian apcolite premium enamel, dulux promise premium enamel nerolac synthatic enamel) inclusive of providing abro tape on edges and article and cleaning of door, windows, floor and surface as required with all tools tackle and labour etc. complete for the work</t>
    </r>
  </si>
  <si>
    <r>
      <t>providing and applying</t>
    </r>
    <r>
      <rPr>
        <u/>
        <sz val="12"/>
        <color theme="1"/>
        <rFont val="Calibri"/>
        <family val="2"/>
        <scheme val="minor"/>
      </rPr>
      <t xml:space="preserve"> priming coat on wood work</t>
    </r>
    <r>
      <rPr>
        <sz val="12"/>
        <color theme="1"/>
        <rFont val="Calibri"/>
        <family val="2"/>
        <scheme val="minor"/>
      </rPr>
      <t xml:space="preserve"> applied @0.50 lit/ sqm as per relevent is code 3536:1999 ( product such asian trucare, burger wood kepper, dulux duwel wood primer ) with all tool tackles and labour etc for complete the work.</t>
    </r>
  </si>
  <si>
    <r>
      <t>providing and applying</t>
    </r>
    <r>
      <rPr>
        <u/>
        <sz val="12"/>
        <color theme="1"/>
        <rFont val="Calibri"/>
        <family val="2"/>
        <scheme val="minor"/>
      </rPr>
      <t xml:space="preserve"> priming coat on steel work</t>
    </r>
    <r>
      <rPr>
        <sz val="12"/>
        <color theme="1"/>
        <rFont val="Calibri"/>
        <family val="2"/>
        <scheme val="minor"/>
      </rPr>
      <t xml:space="preserve"> with red oxide/ zinc phosphate primer applied @ 0.50 lit/ sqm as per </t>
    </r>
    <r>
      <rPr>
        <u/>
        <sz val="12"/>
        <color theme="1"/>
        <rFont val="Calibri"/>
        <family val="2"/>
        <scheme val="minor"/>
      </rPr>
      <t>relevant code 3536:1999</t>
    </r>
    <r>
      <rPr>
        <sz val="12"/>
        <color theme="1"/>
        <rFont val="Calibri"/>
        <family val="2"/>
        <scheme val="minor"/>
      </rPr>
      <t xml:space="preserve"> (product such as Asian zinc pkosphate, dulux steel primer, burger red oxide primer ) with all tools tackles and labour etc. complete for the work.</t>
    </r>
  </si>
  <si>
    <r>
      <t xml:space="preserve">providing and applying exterior </t>
    </r>
    <r>
      <rPr>
        <u/>
        <sz val="12"/>
        <color theme="1"/>
        <rFont val="Calibri"/>
        <family val="2"/>
        <scheme val="minor"/>
      </rPr>
      <t>floor surface</t>
    </r>
    <r>
      <rPr>
        <sz val="12"/>
        <color theme="1"/>
        <rFont val="Calibri"/>
        <family val="2"/>
        <scheme val="minor"/>
      </rPr>
      <t xml:space="preserve"> with PREMIUM HEAVY DUTY </t>
    </r>
    <r>
      <rPr>
        <u/>
        <sz val="12"/>
        <color theme="1"/>
        <rFont val="Calibri"/>
        <family val="2"/>
        <scheme val="minor"/>
      </rPr>
      <t>Exterior emulsion</t>
    </r>
    <r>
      <rPr>
        <sz val="12"/>
        <color theme="1"/>
        <rFont val="Calibri"/>
        <family val="2"/>
        <scheme val="minor"/>
      </rPr>
      <t xml:space="preserve"> paint of required shade of minimum two coats applied @1.43 lit/ 10sqm up to final finish as per relevant</t>
    </r>
    <r>
      <rPr>
        <u/>
        <sz val="12"/>
        <color theme="1"/>
        <rFont val="Calibri"/>
        <family val="2"/>
        <scheme val="minor"/>
      </rPr>
      <t xml:space="preserve"> I.S Code 15489:2013</t>
    </r>
    <r>
      <rPr>
        <sz val="12"/>
        <color theme="1"/>
        <rFont val="Calibri"/>
        <family val="2"/>
        <scheme val="minor"/>
      </rPr>
      <t>( product such as Asian apex floor guard, dulux floorplus, berger weathercoat floor protector, indigo platium series ) with all tools tackles and labour etc. complete for the work ( with 4 year warranty)</t>
    </r>
  </si>
  <si>
    <r>
      <t xml:space="preserve">providing and applying </t>
    </r>
    <r>
      <rPr>
        <u/>
        <sz val="12"/>
        <color theme="1"/>
        <rFont val="Calibri"/>
        <family val="2"/>
        <scheme val="minor"/>
      </rPr>
      <t>Aluminium paint</t>
    </r>
    <r>
      <rPr>
        <sz val="12"/>
        <color theme="1"/>
        <rFont val="Calibri"/>
        <family val="2"/>
        <scheme val="minor"/>
      </rPr>
      <t xml:space="preserve"> minimum 2 coats in all metal surface applying @0.75 lit/ 10 sqm up to required finish as per relevent </t>
    </r>
    <r>
      <rPr>
        <u/>
        <sz val="12"/>
        <color theme="1"/>
        <rFont val="Calibri"/>
        <family val="2"/>
        <scheme val="minor"/>
      </rPr>
      <t>I.S code 2932:2013</t>
    </r>
    <r>
      <rPr>
        <sz val="12"/>
        <color theme="1"/>
        <rFont val="Calibri"/>
        <family val="2"/>
        <scheme val="minor"/>
      </rPr>
      <t xml:space="preserve"> of ( product such as Asian Apcolite aluminium paint, dulux Aliminium paint, burger superior aluminium paint ) with all tools tackle and labour etc. complete for work.</t>
    </r>
  </si>
  <si>
    <r>
      <rPr>
        <u/>
        <sz val="12"/>
        <color theme="1"/>
        <rFont val="Calibri"/>
        <family val="2"/>
        <scheme val="minor"/>
      </rPr>
      <t>Extra for painting exterior walls</t>
    </r>
    <r>
      <rPr>
        <sz val="12"/>
        <color theme="1"/>
        <rFont val="Calibri"/>
        <family val="2"/>
        <scheme val="minor"/>
      </rPr>
      <t xml:space="preserve"> of height more </t>
    </r>
    <r>
      <rPr>
        <u/>
        <sz val="12"/>
        <color theme="1"/>
        <rFont val="Calibri"/>
        <family val="2"/>
        <scheme val="minor"/>
      </rPr>
      <t xml:space="preserve">than 10 m </t>
    </r>
    <r>
      <rPr>
        <sz val="12"/>
        <color theme="1"/>
        <rFont val="Calibri"/>
        <family val="2"/>
        <scheme val="minor"/>
      </rPr>
      <t>from groud level for every additional heght of 3 m or part thereof for all painting work with all tools , tackles and labour etc. complete for the work.</t>
    </r>
  </si>
  <si>
    <t>providing  and applying FRENCH SPRITE POLISH on new wood work after preparing the surface by rubbing down smooth with sand papers, covering the knots, if visible, applying  various (minimum 4 coats ) of french spirit polish @0.35 lit/ sqm till the surface gives high gloss. inclusive of providing abro tape on edges and article and cleaning of adjucent surface with all tools, tackles and labour etc. complete for the work.</t>
  </si>
  <si>
    <t>prividing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second coat applied @ 0.10L/Sqm ( product such as Asian paints touch wood, dulux  sadoline interior, berger wood keeper 1 KPU) inclusive of providing abro tape on edges and article and cleaning of adjueent surface with all tools, tackles and labour etc. complete for the work.</t>
  </si>
  <si>
    <t>providing and applyinhg polishing in high gloss/ matt finish MELAMINE CLEAR POLISH on wood work in required color/ wooden shade texture with following process in the sequence as detailed below: 1 the surface to be polished is rubbed with sand paper 80/120 no. &amp; then with sand paper of 160/180 nos. 2 Applying two coats of sealer with spray gun and allowed to dry for 8 to 12 hrs. 3 on drying of sealer coat, wet rubbing with emery cloth   of finer grading with  ample water to remove excess sealer layer and make the surface further smooth  after this wet rubbing, then surface is applied with special grade melamine fillers to fill all the samll and big holes / grooves etc. filler coat to be allowed to dry for 4 to 6 hrs on which again a light wet rubbing, is done this surface is further allowed to dry for 12hrs. 4 on this, 1 st coat of melamine clear poloshand melamine thinner in required proportion. this 1 st coat is allowed to dry 24 hrs then this dry surface is again fine  wet rubbed smooth, which is further alloewd to dry  for 12 hrs.</t>
  </si>
  <si>
    <t xml:space="preserve">the final melamine polish is applied with compressor pressure spray gun using melamine clear polish and melamine thinner mixed in required proportion complete as per direction of enginnerin charge. final coat to be done in 2 layers without gap of time. inclusive of providing abro tape on edges and article and cleaning of adjucent surface with all tools, tackles and labour etc. complete for the work. </t>
  </si>
  <si>
    <t>RENEWING WORK</t>
  </si>
  <si>
    <t>Renewal including scraping with whait washine/ colour washing with lime to give an even shade in two coats on existing lime surface consumption of lime 2.50kg/ 10 sqm as per relevant I.s. CODE 6278:1971 With all tools tackles and labour etc. complete for the work.</t>
  </si>
  <si>
    <t>providing  and applying for renewing the exisng putty/ paint surface with white white cement based polymeric exterior gread putty for one or more coats applied @1.50kg/ 10sqm as per relevant I.S. code 17545:2021 ( product such as birla wall care, Asian trucare, JK wall putty, berger bison wall putty ) to make the surface smooth and even with all tools tackles and labour etc. complete for the work.</t>
  </si>
  <si>
    <t>providing and appying for renewing on existing paint surface water proofing cement paint as per relevant I.S. code 5410:2013 of reqired shade ( product such as snowcen plus, J.K. shri cement paint ) with all tools tackles and labour etc. complete for the work</t>
  </si>
  <si>
    <t>14.83.1</t>
  </si>
  <si>
    <t xml:space="preserve">two coats applied @ 1.5kg/ 10sqm up to required finish </t>
  </si>
  <si>
    <t>14.83.2</t>
  </si>
  <si>
    <t>one coat applied @ 1.0kg/ 10 sqm up to required finish</t>
  </si>
  <si>
    <t xml:space="preserve">providing and applying renewing with synthatic oil bound washable distemper having VOC content less than 50gms/ lit. as per relevant I.S. code 428:2000 (product such as Asian tractor synthatic distemper, berger bisen lite dulux A100, birla opus style super samrt )  inclusive  of providing abro tape on edges and article and cleaning of door, windows, floor and surface as required with all tools tackles and labour etc. complete for the work. </t>
  </si>
  <si>
    <t>14.84.1</t>
  </si>
  <si>
    <t>Two coats up final finish to give an even shade applied 0.75kg/ 10sqm</t>
  </si>
  <si>
    <t>14.84.2</t>
  </si>
  <si>
    <t>one coats up to final finish to given an even shade applid 0.35kg/ 10sqm</t>
  </si>
  <si>
    <t xml:space="preserve">providing and applying for renewing Acrylic washable distemper or lite economy plastic emulsion paint having VOC content less than 50gms/ lit as per relevant I.S. code 428:2000 (product such as Tractor uno, dulux acrylic distemper, berger bisen , opus style/ lite economy emulsion product such as Asian tactor spark, dulux pomise sheen neroloc  litil master berger bison lite nippon superio ) inclusive of providing abro tape on edges and article and cleaning of door, windows floor and surface as required with all tools tackles and labour etc. complete for the work.  </t>
  </si>
  <si>
    <t>14.85.1</t>
  </si>
  <si>
    <t>two coats up to final finish applied @ 0.750kg/ 10sqm</t>
  </si>
  <si>
    <t>14.85.2</t>
  </si>
  <si>
    <t>two coats up to final finish applied @ 0.45kg/ 10sqm</t>
  </si>
  <si>
    <t xml:space="preserve">providing and applying for renewing economy plastick emulsion paint with roller application as per relevant I.S. code 15489:2013 type -1 class D &amp; C (glossy and semi glossy finish) of required shade (product such as tractor wmulsion, dulux promise nerolac bueaty silver, berger bison/ breeze opus 130/ style paint) inclusive of providing abro tape on edges and article and cleaning of door windows floor and surface as required with all tools tackles and labour etc. complete for the work </t>
  </si>
  <si>
    <t>14.86.1</t>
  </si>
  <si>
    <t xml:space="preserve">two coats applied @0.85 lit/ 10 sqm up to final finish </t>
  </si>
  <si>
    <t xml:space="preserve">sqm </t>
  </si>
  <si>
    <t>14.86.2</t>
  </si>
  <si>
    <t xml:space="preserve">one coats applied @0.6 lit/ 10 sqm up to final finish </t>
  </si>
  <si>
    <t>providing and applying for renewing with premium plastic emulsion paint with roller application as per relevant I.S code 15489: 2013 type - 1 class D &amp; C (product such as Asian apcolite premium, dulux super cover berger easy clean nippon breezee metex gold, opus I-50/ calista inclusive of providding abro tape on edges  and article and cleaning of door windows floor and surface as required with all tools tackles and labour etc. complete for the work.</t>
  </si>
  <si>
    <t>14.87.1</t>
  </si>
  <si>
    <t xml:space="preserve">two coats applied @0.75 lit/ 10 sqm up to final finish </t>
  </si>
  <si>
    <t>14.87.2</t>
  </si>
  <si>
    <t xml:space="preserve">one coats applied @0.45 lit/ 10 sqm up to final finish </t>
  </si>
  <si>
    <t xml:space="preserve">providing and applying for renewing luxury plastic emulsion paint with roller application as per relevant I.S. code 15489: 2013 type -1 class D,C,B &amp; A ( Glossy/Semi Glossy and Matt Egg shell or satin finsih) of required shade (product such as Asian Royals Shyne Dulux Velvet Touch Berge Silk Luxury Emulsion Nippon Impression pearl Opus pure Elegance) inclusive of providing abro tape on edges and article and cleaning of door, windows floor and surface as required with all tools tackles and labour etc. complete for the work. </t>
  </si>
  <si>
    <t>14.88.1</t>
  </si>
  <si>
    <t>Two coats apallied @ 0.75 lit/ 10 Sqm up to final finish</t>
  </si>
  <si>
    <t>14.88.2</t>
  </si>
  <si>
    <t>One coats apallied @ 0.45 lit/ 10 Sqm up to final finish</t>
  </si>
  <si>
    <t>14.89</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</si>
  <si>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Smary, Nerolac Littil Master Berger Bison lite, nippon superio etc) inclusive of providing abro tape on edges and article and cleaning of door windows floor and surface as required with all tools tackles and labour etc. complete for the work.</t>
  </si>
  <si>
    <t>14.89.1</t>
  </si>
  <si>
    <t>Two Coats applied @ 0.75 lit/10 Sqm up to final finish</t>
  </si>
  <si>
    <t>14.89.2</t>
  </si>
  <si>
    <t>One Coats applied @ 0/45 lit/ 10 Sqm up to final finish</t>
  </si>
  <si>
    <t>14.90</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</si>
  <si>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Berge wall masta Nerolacsurakasha plus  nipponshogun, opus one style power bright) inclusive of providing abro tape on edges and article and cleaning  of door windows floor and surface as required with all tools tackles and labour etc. complete for the work.</t>
  </si>
  <si>
    <t>14.90.1</t>
  </si>
  <si>
    <t>14.90.2</t>
  </si>
  <si>
    <t>14.91</t>
  </si>
  <si>
    <t>Providing and applying for renewing on exterior surfae with Premium Exterior Emulsion paint of required shades to give protective and water proof finish as per relevant I.S. Code 15489:2013 Type-2 Class D, C (Glossy/Semi Glossy Finish) product such as Asian ACE Spark Dulux weather shield prima E900 , Berger weathercoat Antidust nerolac Everlas Excel, Nippon Sumo Etra Opus Ture Flex)  inclusive of providing abro tape on edges and article and cleaning of door windows floor and surface as required with all tools tackles and labour etc. complete for the work.</t>
  </si>
  <si>
    <t>14.91.1</t>
  </si>
  <si>
    <t>14.91.2</t>
  </si>
  <si>
    <t>14.92</t>
  </si>
  <si>
    <t>Providing and applying for renewint exterior surface with Premium heavy Duty Glossy or matt finsih exterior emulsion paint of required shade to give protective and water proof finish as per relevant I.S. Code 15489:2013 Type-2 Class D, D,B,&amp; A (Glossy/ matt/ Egg shell finish) having high DFT and silicon aditive for elastomaric property ( product such as Asian Ultima, Dulux weathershield ultraclean berger weathcrcoat all guard nerolac excel total nippon durafresh Expert, Opus Tru Look) inclusive of providing abro tape on edges an article and cleaning of door, windows , floor and surface as required with all tools tackles and labour ete, complete of work</t>
  </si>
  <si>
    <t>14.92.1</t>
  </si>
  <si>
    <t>14.92.2</t>
  </si>
  <si>
    <t>14.93</t>
  </si>
  <si>
    <t>Providing and applying renwing satin/ matt finish Enamel paint one coats in all surface applying @ 0.75 lit/ 10 Sqm up to required finish as per relevent I.S. Code 2932:2013 of (Product such as Asian satin Enamel, Dulux Promise Premium Enamel. Nerolac Synthatic Enamel, Opus Prime Enamel) inclusive of providing abro tape on edges and article and cleaning of door, windows, florr and surace ad required with all tools tackle and labour etc. complete for th work</t>
  </si>
  <si>
    <t>14.94</t>
  </si>
  <si>
    <t>Providing and applying renwing satin/ matt finish Enamel paint one coats in all surface applying @ 0.75 lit/ 10 Sqm up to required finish as per relevent I.S. Code 2932:2013 of (Product such as Asian Apcolite Premium Enamel Dulux Promise Premium Enamel. Nerolac Synthatic Enamel, Opus Prime Enamel) inclusive of providing abro tape on edges and article and cleaning of door, windows, florr and surace ad required with all tools tackle and labour etc. complete for th work</t>
  </si>
  <si>
    <t>14.95</t>
  </si>
  <si>
    <t>Providing and applying for renewint exterior surface with Premium heavy Duty exterior emulsion paint of required shade of one coats applied @ 0.75 lit/ 10 Sqm up to final finish as per relevant I.S. Code 15489:2013( Product such as Asian Apex Flor Guard Dulus Floor Plus , Berger Weathercoat floor Protector indigo Platium Series)  with all tools tackles and labour ete, complete of work</t>
  </si>
  <si>
    <t>14.96</t>
  </si>
  <si>
    <t>Removing white or colour Wash/ distemper by scrapping sand papering and prepairing the surface smooth including necessary repair to scratches etc. Complete.</t>
  </si>
  <si>
    <t>14.97</t>
  </si>
  <si>
    <t>Removing of Paint on internal plastic emulsion/enamel paint by scraping sand papering and preparing the surfaces smooth including necessary repair to seratches etc. complete.</t>
  </si>
  <si>
    <t>14.98</t>
  </si>
  <si>
    <t>Removing of paint on external surface exteroir emulsion/ cement paint by scraping sand papering and preparing the surfaces smooth including necessary repair to scratches etc. complete at all height.</t>
  </si>
  <si>
    <t>14.99</t>
  </si>
  <si>
    <t>Providing and applying French Sprit Polish existing polished wood work icluding removing the polish and preparing the surface by rubbing down smooth with sand papers covering the knots if visible applying a coat of wood filler cleaning the sutace applying various (minimu 2 Coats) of french spirit ploish till the surface gives high gloss inclusive of providing abro tape on edges and article and cleaning of aducent surface with all tools tackles and labour etc. complete for the work.</t>
  </si>
  <si>
    <t>14.100</t>
  </si>
  <si>
    <t>Providing and applying ready to apply POLYURETHANE MODIFIED WOOD FINISH on existing polish surface including removing the old polish and applying with spray machine after preparing suface by rubbing down by smooth sanding with sand paper no 320 or 400 wipe the surface to clean foo loose dust particles for second coat applied @ 0..05.l/Sqm ( product such as Asian paints Touch wood inclusive of providing abro tape on egses and article and cleaning of aducent surface with all tolls, tackles and labour etc. complete for the work</t>
  </si>
  <si>
    <t>NIT SCHEDULE  FOR  S.R./MOW  &amp; DEPOSIT   WORK OF RESIDENTIAL &amp; NON RESIDENTIAL BUILDING AT  G.E.C. SECTION &amp; DISTT. HOSPITAL PANDARI SECTION RAIPUR,  UNDER SUB DIVISION NO.-4 (ARANG),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</si>
</sst>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4" x14ac:knownFonts="1">
    <font>
      <sz val="11"/>
      <color theme="1"/>
      <name val="Calibri"/>
      <family val="2"/>
      <scheme val="minor"/>
    </font>
    <font>
      <sz val="10"/>
      <name val="Arial"/>
      <family val="2"/>
    </font>
    <font>
      <sz val="10"/>
      <name val="Arial"/>
      <family val="2"/>
    </font>
    <font>
      <sz val="11"/>
      <name val="Times New Roman"/>
      <family val="1"/>
    </font>
    <font>
      <b/>
      <sz val="11"/>
      <name val="Times New Roman"/>
      <family val="1"/>
    </font>
    <font>
      <sz val="12"/>
      <color theme="1"/>
      <name val="Times New Roman"/>
      <family val="1"/>
    </font>
    <font>
      <sz val="11"/>
      <color theme="1"/>
      <name val="Times New Roman"/>
      <family val="1"/>
    </font>
    <font>
      <sz val="10"/>
      <name val="Times New Roman"/>
      <family val="1"/>
    </font>
    <font>
      <sz val="11"/>
      <color indexed="8"/>
      <name val="Times New Roman"/>
      <family val="1"/>
    </font>
    <font>
      <b/>
      <sz val="14"/>
      <color theme="1"/>
      <name val="Times New Roman"/>
      <family val="1"/>
    </font>
    <font>
      <b/>
      <sz val="11"/>
      <color theme="1"/>
      <name val="Times New Roman"/>
      <family val="1"/>
    </font>
    <font>
      <sz val="10"/>
      <color theme="1"/>
      <name val="Times New Roman"/>
      <family val="1"/>
    </font>
    <font>
      <b/>
      <sz val="12"/>
      <name val="Times New Roman"/>
      <family val="1"/>
    </font>
    <font>
      <b/>
      <sz val="10"/>
      <color theme="1"/>
      <name val="Times New Roman"/>
      <family val="1"/>
    </font>
    <font>
      <sz val="12"/>
      <name val="Times New Roman"/>
      <family val="1"/>
    </font>
    <font>
      <sz val="11"/>
      <color indexed="8"/>
      <name val="Calibri"/>
      <family val="2"/>
    </font>
    <font>
      <b/>
      <sz val="14"/>
      <color rgb="FFFFFF00"/>
      <name val="Times New Roman"/>
      <family val="1"/>
    </font>
    <font>
      <b/>
      <u/>
      <sz val="14"/>
      <color theme="1"/>
      <name val="Times New Roman"/>
      <family val="1"/>
    </font>
    <font>
      <b/>
      <sz val="12"/>
      <color indexed="8"/>
      <name val="Times New Roman"/>
      <family val="1"/>
    </font>
    <font>
      <sz val="11"/>
      <color theme="1"/>
      <name val="Calibri"/>
      <family val="2"/>
      <scheme val="minor"/>
    </font>
    <font>
      <b/>
      <sz val="12"/>
      <color theme="1"/>
      <name val="Times New Roman"/>
      <family val="1"/>
    </font>
    <font>
      <u/>
      <sz val="12"/>
      <color theme="1"/>
      <name val="Times New Roman"/>
      <family val="1"/>
    </font>
    <font>
      <u/>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5">
    <xf numFmtId="0" fontId="0" fillId="0" borderId="0"/>
    <xf numFmtId="0" fontId="1" fillId="0" borderId="0"/>
    <xf numFmtId="0" fontId="2" fillId="0" borderId="0"/>
    <xf numFmtId="43" fontId="14" fillId="0" borderId="0" applyFont="0" applyFill="0" applyBorder="0" applyAlignment="0" applyProtection="0"/>
    <xf numFmtId="0" fontId="1" fillId="0" borderId="0"/>
    <xf numFmtId="0" fontId="14" fillId="0" borderId="0"/>
    <xf numFmtId="0" fontId="1" fillId="0" borderId="0"/>
    <xf numFmtId="0" fontId="1" fillId="0" borderId="0"/>
    <xf numFmtId="0" fontId="1" fillId="0" borderId="0"/>
    <xf numFmtId="0" fontId="15" fillId="0" borderId="0">
      <alignment vertical="center"/>
    </xf>
    <xf numFmtId="0" fontId="1" fillId="0" borderId="0"/>
    <xf numFmtId="0" fontId="15" fillId="0" borderId="0">
      <alignment vertical="center"/>
    </xf>
    <xf numFmtId="0" fontId="1" fillId="0" borderId="0"/>
    <xf numFmtId="0" fontId="15" fillId="0" borderId="0">
      <alignment vertical="center"/>
    </xf>
    <xf numFmtId="9" fontId="19" fillId="0" borderId="0" applyFont="0" applyFill="0" applyBorder="0" applyAlignment="0" applyProtection="0"/>
  </cellStyleXfs>
  <cellXfs count="113">
    <xf numFmtId="0" fontId="0" fillId="0" borderId="0" xfId="0"/>
    <xf numFmtId="0" fontId="5" fillId="2" borderId="2" xfId="0" applyFont="1" applyFill="1" applyBorder="1" applyAlignment="1">
      <alignment horizontal="center"/>
    </xf>
    <xf numFmtId="2" fontId="5" fillId="2" borderId="2" xfId="0" applyNumberFormat="1" applyFont="1" applyFill="1" applyBorder="1" applyAlignment="1">
      <alignment horizontal="center"/>
    </xf>
    <xf numFmtId="2" fontId="6" fillId="2" borderId="2" xfId="0" applyNumberFormat="1" applyFont="1" applyFill="1" applyBorder="1" applyAlignment="1">
      <alignment horizontal="center" wrapText="1"/>
    </xf>
    <xf numFmtId="0" fontId="5" fillId="2" borderId="2" xfId="0" applyFont="1" applyFill="1" applyBorder="1" applyAlignment="1">
      <alignment horizontal="justify" vertical="top" wrapText="1"/>
    </xf>
    <xf numFmtId="0" fontId="5" fillId="2" borderId="2" xfId="0" applyFont="1" applyFill="1" applyBorder="1" applyAlignment="1">
      <alignment horizontal="justify" vertical="top"/>
    </xf>
    <xf numFmtId="0" fontId="5" fillId="2" borderId="2" xfId="0" applyFont="1" applyFill="1" applyBorder="1" applyAlignment="1">
      <alignment horizontal="justify" vertical="center"/>
    </xf>
    <xf numFmtId="0" fontId="5" fillId="2" borderId="2" xfId="0" applyFont="1" applyFill="1" applyBorder="1" applyAlignment="1"/>
    <xf numFmtId="0" fontId="12" fillId="2" borderId="0" xfId="0" applyFont="1" applyFill="1" applyBorder="1" applyAlignment="1">
      <alignment vertical="top"/>
    </xf>
    <xf numFmtId="0" fontId="14" fillId="2" borderId="0" xfId="0" applyFont="1" applyFill="1" applyBorder="1"/>
    <xf numFmtId="0" fontId="14" fillId="2" borderId="0" xfId="0" applyFont="1" applyFill="1" applyBorder="1" applyAlignment="1"/>
    <xf numFmtId="0" fontId="14" fillId="2" borderId="0" xfId="0" applyFont="1" applyFill="1" applyBorder="1" applyAlignment="1">
      <alignment horizontal="center"/>
    </xf>
    <xf numFmtId="2" fontId="14" fillId="2" borderId="0" xfId="0" applyNumberFormat="1" applyFont="1" applyFill="1" applyBorder="1" applyAlignment="1">
      <alignment horizontal="center"/>
    </xf>
    <xf numFmtId="2" fontId="14" fillId="2" borderId="0" xfId="0" applyNumberFormat="1" applyFont="1" applyFill="1" applyBorder="1"/>
    <xf numFmtId="0" fontId="5" fillId="2" borderId="2" xfId="0" applyFont="1" applyFill="1" applyBorder="1" applyAlignment="1">
      <alignment horizontal="center" vertical="top"/>
    </xf>
    <xf numFmtId="0" fontId="14" fillId="2" borderId="0" xfId="0" applyFont="1" applyFill="1" applyBorder="1" applyAlignment="1">
      <alignment vertical="top"/>
    </xf>
    <xf numFmtId="2" fontId="6" fillId="2" borderId="4" xfId="0" applyNumberFormat="1" applyFont="1" applyFill="1" applyBorder="1" applyAlignment="1">
      <alignment horizontal="center"/>
    </xf>
    <xf numFmtId="2" fontId="6" fillId="2" borderId="2" xfId="0" applyNumberFormat="1" applyFont="1" applyFill="1" applyBorder="1" applyAlignment="1"/>
    <xf numFmtId="2" fontId="6" fillId="2" borderId="2" xfId="0" applyNumberFormat="1" applyFont="1" applyFill="1" applyBorder="1" applyAlignment="1">
      <alignment horizontal="center"/>
    </xf>
    <xf numFmtId="0" fontId="6" fillId="2" borderId="0" xfId="0" applyFont="1" applyFill="1"/>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10" fillId="2" borderId="0" xfId="0" applyFont="1" applyFill="1" applyAlignment="1">
      <alignment horizontal="center" vertical="center"/>
    </xf>
    <xf numFmtId="2" fontId="16" fillId="2" borderId="0" xfId="0" applyNumberFormat="1" applyFont="1" applyFill="1" applyAlignment="1">
      <alignment horizontal="center"/>
    </xf>
    <xf numFmtId="2" fontId="10" fillId="2" borderId="0" xfId="0" applyNumberFormat="1" applyFont="1" applyFill="1" applyAlignment="1">
      <alignment horizontal="center" vertical="center"/>
    </xf>
    <xf numFmtId="0" fontId="10" fillId="2" borderId="0" xfId="0" applyFont="1" applyFill="1" applyAlignment="1">
      <alignment horizontal="center"/>
    </xf>
    <xf numFmtId="0" fontId="11" fillId="2" borderId="4" xfId="0" applyFont="1" applyFill="1" applyBorder="1" applyAlignment="1">
      <alignment horizontal="center" vertical="top"/>
    </xf>
    <xf numFmtId="49" fontId="4" fillId="2" borderId="4" xfId="1" applyNumberFormat="1" applyFont="1" applyFill="1" applyBorder="1" applyAlignment="1">
      <alignment horizontal="center" vertical="top"/>
    </xf>
    <xf numFmtId="0" fontId="12" fillId="2" borderId="4" xfId="1" applyFont="1" applyFill="1" applyBorder="1" applyAlignment="1">
      <alignment horizontal="center" vertical="top"/>
    </xf>
    <xf numFmtId="2" fontId="3" fillId="2" borderId="4" xfId="1" applyNumberFormat="1" applyFont="1" applyFill="1" applyBorder="1" applyAlignment="1">
      <alignment horizontal="center" wrapText="1"/>
    </xf>
    <xf numFmtId="0" fontId="3" fillId="2" borderId="4" xfId="1" applyFont="1" applyFill="1" applyBorder="1" applyAlignment="1">
      <alignment horizontal="center" wrapText="1"/>
    </xf>
    <xf numFmtId="2" fontId="3" fillId="2" borderId="4" xfId="1" applyNumberFormat="1" applyFont="1" applyFill="1" applyBorder="1" applyAlignment="1">
      <alignment horizontal="center"/>
    </xf>
    <xf numFmtId="0" fontId="13" fillId="2" borderId="2" xfId="0" applyFont="1" applyFill="1" applyBorder="1" applyAlignment="1">
      <alignment horizontal="center" vertical="top"/>
    </xf>
    <xf numFmtId="49" fontId="3" fillId="2" borderId="2" xfId="1" applyNumberFormat="1" applyFont="1" applyFill="1" applyBorder="1" applyAlignment="1">
      <alignment horizontal="center" vertical="top"/>
    </xf>
    <xf numFmtId="0" fontId="3" fillId="2" borderId="2" xfId="1" applyFont="1" applyFill="1" applyBorder="1" applyAlignment="1">
      <alignment horizontal="justify" vertical="top"/>
    </xf>
    <xf numFmtId="2" fontId="7" fillId="2" borderId="2" xfId="1" applyNumberFormat="1" applyFont="1" applyFill="1" applyBorder="1" applyAlignment="1">
      <alignment wrapText="1"/>
    </xf>
    <xf numFmtId="0" fontId="3" fillId="2" borderId="2" xfId="1" applyFont="1" applyFill="1" applyBorder="1" applyAlignment="1">
      <alignment horizontal="center" wrapText="1"/>
    </xf>
    <xf numFmtId="2" fontId="3" fillId="2" borderId="2" xfId="1" applyNumberFormat="1" applyFont="1" applyFill="1" applyBorder="1" applyAlignment="1">
      <alignment horizontal="center"/>
    </xf>
    <xf numFmtId="0" fontId="11" fillId="2" borderId="2" xfId="0" applyFont="1" applyFill="1" applyBorder="1" applyAlignment="1">
      <alignment horizontal="center" vertical="top"/>
    </xf>
    <xf numFmtId="2" fontId="3" fillId="2" borderId="2" xfId="1" applyNumberFormat="1" applyFont="1" applyFill="1" applyBorder="1" applyAlignment="1">
      <alignment horizontal="center" wrapText="1"/>
    </xf>
    <xf numFmtId="2" fontId="6" fillId="2" borderId="0" xfId="0" applyNumberFormat="1" applyFont="1" applyFill="1" applyAlignment="1">
      <alignment horizontal="center"/>
    </xf>
    <xf numFmtId="49" fontId="4" fillId="2" borderId="2" xfId="1" applyNumberFormat="1" applyFont="1" applyFill="1" applyBorder="1" applyAlignment="1">
      <alignment horizontal="center" vertical="top"/>
    </xf>
    <xf numFmtId="0" fontId="12" fillId="2" borderId="2" xfId="1" applyFont="1" applyFill="1" applyBorder="1" applyAlignment="1">
      <alignment horizontal="center" vertical="top"/>
    </xf>
    <xf numFmtId="0" fontId="0" fillId="2" borderId="2" xfId="0" applyFill="1" applyBorder="1" applyAlignment="1">
      <alignment horizontal="center" vertical="top"/>
    </xf>
    <xf numFmtId="0" fontId="3" fillId="2" borderId="2" xfId="1" applyFont="1" applyFill="1" applyBorder="1" applyAlignment="1">
      <alignment horizontal="justify" vertical="top" wrapText="1"/>
    </xf>
    <xf numFmtId="0" fontId="6" fillId="2" borderId="0" xfId="0" applyFont="1" applyFill="1" applyAlignment="1">
      <alignment vertical="center"/>
    </xf>
    <xf numFmtId="0" fontId="3" fillId="2" borderId="2" xfId="1" applyFont="1" applyFill="1" applyBorder="1" applyAlignment="1">
      <alignment horizontal="justify" vertical="center"/>
    </xf>
    <xf numFmtId="0" fontId="13" fillId="2" borderId="7" xfId="0" applyFont="1" applyFill="1" applyBorder="1" applyAlignment="1">
      <alignment horizontal="center" vertical="top"/>
    </xf>
    <xf numFmtId="49" fontId="3" fillId="2" borderId="7" xfId="1" applyNumberFormat="1" applyFont="1" applyFill="1" applyBorder="1" applyAlignment="1">
      <alignment horizontal="center" vertical="top"/>
    </xf>
    <xf numFmtId="0" fontId="3" fillId="2" borderId="7" xfId="1" applyFont="1" applyFill="1" applyBorder="1" applyAlignment="1">
      <alignment horizontal="justify" vertical="top" wrapText="1"/>
    </xf>
    <xf numFmtId="0" fontId="13" fillId="2" borderId="8" xfId="0" applyFont="1" applyFill="1" applyBorder="1" applyAlignment="1">
      <alignment horizontal="center" vertical="top"/>
    </xf>
    <xf numFmtId="49" fontId="3" fillId="2" borderId="8" xfId="1" applyNumberFormat="1" applyFont="1" applyFill="1" applyBorder="1" applyAlignment="1">
      <alignment horizontal="center" vertical="top"/>
    </xf>
    <xf numFmtId="0" fontId="3" fillId="2" borderId="8" xfId="1" applyFont="1" applyFill="1" applyBorder="1" applyAlignment="1">
      <alignment horizontal="justify" vertical="top" wrapText="1"/>
    </xf>
    <xf numFmtId="0" fontId="4" fillId="2" borderId="2" xfId="1" applyFont="1" applyFill="1" applyBorder="1" applyAlignment="1">
      <alignment horizontal="justify" vertical="top"/>
    </xf>
    <xf numFmtId="2" fontId="8" fillId="2" borderId="2" xfId="1" applyNumberFormat="1" applyFont="1" applyFill="1" applyBorder="1" applyAlignment="1">
      <alignment horizontal="center" wrapText="1"/>
    </xf>
    <xf numFmtId="0" fontId="3" fillId="2" borderId="2" xfId="1" applyFont="1" applyFill="1" applyBorder="1" applyAlignment="1">
      <alignment horizontal="center" vertical="top"/>
    </xf>
    <xf numFmtId="0" fontId="3" fillId="2" borderId="2" xfId="1" applyFont="1" applyFill="1" applyBorder="1" applyAlignment="1">
      <alignment horizontal="left" vertical="top"/>
    </xf>
    <xf numFmtId="2" fontId="3" fillId="2" borderId="2" xfId="1" applyNumberFormat="1" applyFont="1" applyFill="1" applyBorder="1" applyAlignment="1">
      <alignment horizontal="center" vertical="top"/>
    </xf>
    <xf numFmtId="49" fontId="3" fillId="2" borderId="2" xfId="1" applyNumberFormat="1" applyFont="1" applyFill="1" applyBorder="1" applyAlignment="1">
      <alignment horizontal="center" vertical="center"/>
    </xf>
    <xf numFmtId="0" fontId="0" fillId="2" borderId="2" xfId="0" applyFill="1" applyBorder="1" applyAlignment="1">
      <alignment horizontal="center" vertical="center"/>
    </xf>
    <xf numFmtId="0" fontId="6" fillId="2" borderId="2" xfId="0" applyFont="1" applyFill="1" applyBorder="1" applyAlignment="1">
      <alignment horizontal="center" vertical="top"/>
    </xf>
    <xf numFmtId="0" fontId="6" fillId="2" borderId="2" xfId="0" applyFont="1" applyFill="1" applyBorder="1" applyAlignment="1">
      <alignment horizontal="justify" vertical="top" wrapText="1"/>
    </xf>
    <xf numFmtId="0" fontId="6" fillId="2" borderId="2" xfId="0" applyFont="1" applyFill="1" applyBorder="1" applyAlignment="1">
      <alignment horizontal="center"/>
    </xf>
    <xf numFmtId="0" fontId="6" fillId="2" borderId="2" xfId="0" applyFont="1" applyFill="1" applyBorder="1" applyAlignment="1">
      <alignment horizontal="justify" vertical="center"/>
    </xf>
    <xf numFmtId="2" fontId="6" fillId="2" borderId="2" xfId="0" applyNumberFormat="1" applyFont="1" applyFill="1" applyBorder="1" applyAlignment="1">
      <alignment horizontal="center" vertical="top"/>
    </xf>
    <xf numFmtId="0" fontId="6" fillId="2" borderId="2" xfId="0" applyFont="1" applyFill="1" applyBorder="1" applyAlignment="1">
      <alignment horizontal="justify" vertical="center" wrapText="1"/>
    </xf>
    <xf numFmtId="0" fontId="6" fillId="2" borderId="3" xfId="0" applyFont="1" applyFill="1" applyBorder="1" applyAlignment="1">
      <alignment horizontal="center" vertical="top"/>
    </xf>
    <xf numFmtId="0" fontId="6" fillId="2" borderId="3"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top"/>
    </xf>
    <xf numFmtId="0" fontId="6" fillId="2" borderId="1" xfId="0" applyFont="1" applyFill="1" applyBorder="1" applyAlignment="1">
      <alignment horizontal="center"/>
    </xf>
    <xf numFmtId="2" fontId="9" fillId="2" borderId="1" xfId="0" applyNumberFormat="1" applyFont="1" applyFill="1" applyBorder="1" applyAlignment="1">
      <alignment horizontal="center" vertical="center"/>
    </xf>
    <xf numFmtId="0" fontId="12" fillId="2" borderId="0" xfId="0" applyFont="1" applyFill="1" applyAlignment="1">
      <alignment horizontal="center" vertical="top"/>
    </xf>
    <xf numFmtId="0" fontId="14" fillId="2" borderId="0" xfId="0" applyFont="1" applyFill="1" applyAlignment="1">
      <alignment horizontal="center" vertical="top"/>
    </xf>
    <xf numFmtId="0" fontId="14" fillId="2" borderId="0" xfId="0" applyFont="1" applyFill="1" applyAlignment="1"/>
    <xf numFmtId="0" fontId="14" fillId="2" borderId="0" xfId="0" applyFont="1" applyFill="1"/>
    <xf numFmtId="0" fontId="6" fillId="2" borderId="0" xfId="0" applyFont="1" applyFill="1" applyAlignment="1">
      <alignment vertical="top"/>
    </xf>
    <xf numFmtId="0" fontId="18" fillId="2" borderId="1" xfId="0" applyFont="1" applyFill="1" applyBorder="1" applyAlignment="1">
      <alignment vertical="center"/>
    </xf>
    <xf numFmtId="0" fontId="5" fillId="2" borderId="1" xfId="0" applyFont="1" applyFill="1" applyBorder="1" applyAlignment="1">
      <alignment vertical="center"/>
    </xf>
    <xf numFmtId="2" fontId="18" fillId="2" borderId="1" xfId="0" applyNumberFormat="1" applyFont="1" applyFill="1" applyBorder="1" applyAlignment="1">
      <alignment horizontal="center"/>
    </xf>
    <xf numFmtId="0" fontId="18" fillId="2" borderId="1" xfId="0" applyFont="1" applyFill="1" applyBorder="1" applyAlignment="1"/>
    <xf numFmtId="0" fontId="5" fillId="2" borderId="0" xfId="0" applyFont="1" applyFill="1"/>
    <xf numFmtId="0" fontId="20" fillId="0" borderId="1" xfId="0" applyFont="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justify" vertical="top" wrapText="1"/>
    </xf>
    <xf numFmtId="2" fontId="14" fillId="0" borderId="1" xfId="1" applyNumberFormat="1" applyFont="1" applyBorder="1" applyAlignment="1">
      <alignment horizontal="center" wrapText="1"/>
    </xf>
    <xf numFmtId="0" fontId="5" fillId="0" borderId="1" xfId="0"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xf>
    <xf numFmtId="0" fontId="6" fillId="0" borderId="0" xfId="0" applyFont="1"/>
    <xf numFmtId="2" fontId="6" fillId="0" borderId="0" xfId="0" applyNumberFormat="1" applyFont="1" applyAlignment="1">
      <alignment horizontal="center"/>
    </xf>
    <xf numFmtId="0" fontId="20" fillId="0" borderId="1" xfId="0" applyFont="1" applyBorder="1" applyAlignment="1">
      <alignment horizontal="justify" vertical="top"/>
    </xf>
    <xf numFmtId="0" fontId="5" fillId="0" borderId="1" xfId="0" applyFont="1" applyBorder="1" applyAlignment="1">
      <alignment horizontal="center"/>
    </xf>
    <xf numFmtId="0" fontId="5" fillId="0" borderId="1" xfId="0" applyFont="1" applyBorder="1" applyAlignment="1">
      <alignment horizontal="center" vertical="top" wrapText="1"/>
    </xf>
    <xf numFmtId="9" fontId="20" fillId="0" borderId="1" xfId="14" applyFont="1" applyBorder="1" applyAlignment="1">
      <alignment horizontal="justify" vertical="top"/>
    </xf>
    <xf numFmtId="2" fontId="5" fillId="0" borderId="1" xfId="0" applyNumberFormat="1" applyFont="1" applyBorder="1" applyAlignment="1">
      <alignment horizontal="center" vertical="top"/>
    </xf>
    <xf numFmtId="0" fontId="20" fillId="0" borderId="1" xfId="0" applyFont="1" applyBorder="1" applyAlignment="1">
      <alignment horizontal="justify" vertical="top" wrapText="1"/>
    </xf>
    <xf numFmtId="2" fontId="5"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0" fontId="6" fillId="0" borderId="0" xfId="0" applyFont="1" applyAlignment="1">
      <alignment vertical="center"/>
    </xf>
    <xf numFmtId="0" fontId="3" fillId="2" borderId="2" xfId="1" applyFont="1" applyFill="1" applyBorder="1" applyAlignment="1">
      <alignment horizontal="center"/>
    </xf>
    <xf numFmtId="0" fontId="17" fillId="2" borderId="0" xfId="0" applyFont="1" applyFill="1" applyBorder="1" applyAlignment="1">
      <alignment horizontal="center" vertical="center" wrapText="1"/>
    </xf>
    <xf numFmtId="0" fontId="18" fillId="2" borderId="0" xfId="0" applyFont="1" applyFill="1" applyBorder="1" applyAlignment="1"/>
    <xf numFmtId="0" fontId="4" fillId="2" borderId="0" xfId="0" applyFont="1" applyFill="1" applyBorder="1" applyAlignment="1">
      <alignment horizontal="center" vertical="center" wrapText="1"/>
    </xf>
    <xf numFmtId="2" fontId="6" fillId="2" borderId="0" xfId="0" applyNumberFormat="1" applyFont="1" applyFill="1" applyBorder="1" applyAlignment="1">
      <alignment horizontal="center"/>
    </xf>
    <xf numFmtId="2" fontId="6" fillId="2" borderId="0" xfId="0" applyNumberFormat="1" applyFont="1" applyFill="1" applyBorder="1" applyAlignment="1"/>
    <xf numFmtId="2" fontId="5" fillId="0" borderId="0" xfId="0" applyNumberFormat="1" applyFont="1" applyBorder="1" applyAlignment="1">
      <alignment horizontal="center"/>
    </xf>
    <xf numFmtId="2" fontId="5" fillId="0" borderId="0" xfId="0" applyNumberFormat="1" applyFont="1" applyBorder="1" applyAlignment="1">
      <alignment horizontal="center" wrapText="1"/>
    </xf>
    <xf numFmtId="2" fontId="9" fillId="2" borderId="0" xfId="0" applyNumberFormat="1"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17" fillId="2" borderId="1" xfId="0" applyFont="1" applyFill="1" applyBorder="1" applyAlignment="1">
      <alignment horizontal="center" vertical="center" wrapText="1"/>
    </xf>
    <xf numFmtId="2" fontId="18" fillId="2" borderId="1" xfId="0" applyNumberFormat="1" applyFont="1" applyFill="1" applyBorder="1" applyAlignment="1">
      <alignment horizontal="center"/>
    </xf>
  </cellXfs>
  <cellStyles count="15">
    <cellStyle name="Comma 2" xfId="3"/>
    <cellStyle name="Normal" xfId="0" builtinId="0"/>
    <cellStyle name="Normal 2" xfId="2"/>
    <cellStyle name="Normal 2 2" xfId="1"/>
    <cellStyle name="Normal 2 2 2" xfId="4"/>
    <cellStyle name="Normal 2 3" xfId="5"/>
    <cellStyle name="Normal 3" xfId="6"/>
    <cellStyle name="Normal 3 2" xfId="7"/>
    <cellStyle name="Normal 4" xfId="8"/>
    <cellStyle name="Normal 4 2" xfId="9"/>
    <cellStyle name="Normal 4 3" xfId="10"/>
    <cellStyle name="Normal 5" xfId="11"/>
    <cellStyle name="Normal 5 2" xfId="12"/>
    <cellStyle name="Normal 6" xfId="13"/>
    <cellStyle name="Percent" xfId="14" builtinId="5"/>
  </cellStyles>
  <dxfs count="2">
    <dxf>
      <font>
        <color theme="0"/>
      </font>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137298</xdr:colOff>
      <xdr:row>1089</xdr:row>
      <xdr:rowOff>71155</xdr:rowOff>
    </xdr:from>
    <xdr:to>
      <xdr:col>2</xdr:col>
      <xdr:colOff>904875</xdr:colOff>
      <xdr:row>1091</xdr:row>
      <xdr:rowOff>84456</xdr:rowOff>
    </xdr:to>
    <xdr:sp macro="" textlink="">
      <xdr:nvSpPr>
        <xdr:cNvPr id="2" name="TextBox 1"/>
        <xdr:cNvSpPr txBox="1"/>
      </xdr:nvSpPr>
      <xdr:spPr>
        <a:xfrm>
          <a:off x="470673" y="466681855"/>
          <a:ext cx="1462902" cy="394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67238</xdr:colOff>
      <xdr:row>1088</xdr:row>
      <xdr:rowOff>155516</xdr:rowOff>
    </xdr:from>
    <xdr:to>
      <xdr:col>6</xdr:col>
      <xdr:colOff>704023</xdr:colOff>
      <xdr:row>1092</xdr:row>
      <xdr:rowOff>179294</xdr:rowOff>
    </xdr:to>
    <xdr:sp macro="" textlink="">
      <xdr:nvSpPr>
        <xdr:cNvPr id="3" name="TextBox 2"/>
        <xdr:cNvSpPr txBox="1"/>
      </xdr:nvSpPr>
      <xdr:spPr>
        <a:xfrm>
          <a:off x="5235586" y="554841820"/>
          <a:ext cx="1879176" cy="785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EXECUTIVE</a:t>
          </a:r>
          <a:r>
            <a:rPr lang="en-US" sz="1000" b="1" baseline="0">
              <a:ln>
                <a:noFill/>
              </a:ln>
              <a:latin typeface="Times New Roman" pitchFamily="18" charset="0"/>
              <a:cs typeface="Times New Roman" pitchFamily="18" charset="0"/>
            </a:rPr>
            <a:t> ENGINNER, P.W.D. DIVISION.NO.-2            RAIPUR (C.G.)</a:t>
          </a:r>
          <a:endParaRPr lang="en-US" sz="1000" b="1">
            <a:ln>
              <a:noFill/>
            </a:ln>
            <a:latin typeface="Times New Roman" pitchFamily="18" charset="0"/>
            <a:cs typeface="Times New Roman" pitchFamily="18" charset="0"/>
          </a:endParaRPr>
        </a:p>
      </xdr:txBody>
    </xdr:sp>
    <xdr:clientData/>
  </xdr:twoCellAnchor>
  <xdr:twoCellAnchor>
    <xdr:from>
      <xdr:col>2</xdr:col>
      <xdr:colOff>1466850</xdr:colOff>
      <xdr:row>1088</xdr:row>
      <xdr:rowOff>184896</xdr:rowOff>
    </xdr:from>
    <xdr:to>
      <xdr:col>3</xdr:col>
      <xdr:colOff>198782</xdr:colOff>
      <xdr:row>1091</xdr:row>
      <xdr:rowOff>186310</xdr:rowOff>
    </xdr:to>
    <xdr:sp macro="" textlink="">
      <xdr:nvSpPr>
        <xdr:cNvPr id="4" name="TextBox 3"/>
        <xdr:cNvSpPr txBox="1"/>
      </xdr:nvSpPr>
      <xdr:spPr>
        <a:xfrm flipH="1">
          <a:off x="2493893" y="554871200"/>
          <a:ext cx="2136085" cy="572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SUB  DIVISIONAL OFFICER,</a:t>
          </a:r>
          <a:r>
            <a:rPr lang="en-US" sz="1000" b="1" baseline="0">
              <a:ln>
                <a:noFill/>
              </a:ln>
              <a:latin typeface="Times New Roman" pitchFamily="18" charset="0"/>
              <a:cs typeface="Times New Roman" pitchFamily="18" charset="0"/>
            </a:rPr>
            <a:t>          P.D.W. </a:t>
          </a:r>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DIV.NO.-4 (ARANG) </a:t>
          </a:r>
        </a:p>
        <a:p>
          <a:pPr algn="ctr"/>
          <a:r>
            <a:rPr lang="en-US" sz="1000" b="1" baseline="0">
              <a:ln>
                <a:noFill/>
              </a:ln>
              <a:latin typeface="Times New Roman" pitchFamily="18" charset="0"/>
              <a:cs typeface="Times New Roman" pitchFamily="18" charset="0"/>
            </a:rPr>
            <a:t>RAIPUR (C.G.)</a:t>
          </a:r>
          <a:endParaRPr lang="en-US" sz="1000" b="1">
            <a:ln>
              <a:noFill/>
            </a:ln>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103"/>
  <sheetViews>
    <sheetView tabSelected="1" view="pageBreakPreview" zoomScale="115" zoomScaleSheetLayoutView="115" workbookViewId="0">
      <pane ySplit="4" topLeftCell="A5" activePane="bottomLeft" state="frozen"/>
      <selection pane="bottomLeft" activeCell="C1077" sqref="C1077"/>
    </sheetView>
  </sheetViews>
  <sheetFormatPr defaultColWidth="9" defaultRowHeight="15" x14ac:dyDescent="0.25"/>
  <cols>
    <col min="1" max="1" width="5" style="76" customWidth="1"/>
    <col min="2" max="2" width="10.42578125" style="76" customWidth="1"/>
    <col min="3" max="3" width="51" style="19" customWidth="1"/>
    <col min="4" max="4" width="11" style="19" customWidth="1"/>
    <col min="5" max="5" width="8.140625" style="19" customWidth="1"/>
    <col min="6" max="6" width="10.42578125" style="19" customWidth="1"/>
    <col min="7" max="8" width="14.5703125" style="19" customWidth="1"/>
    <col min="9" max="9" width="10.42578125" style="19" bestFit="1" customWidth="1"/>
    <col min="10" max="10" width="18.140625" style="19" customWidth="1"/>
    <col min="11" max="11" width="20.5703125" style="19" customWidth="1"/>
    <col min="12" max="16384" width="9" style="19"/>
  </cols>
  <sheetData>
    <row r="1" spans="1:11" ht="66.75" customHeight="1" x14ac:dyDescent="0.25">
      <c r="A1" s="111" t="s">
        <v>1921</v>
      </c>
      <c r="B1" s="111"/>
      <c r="C1" s="111"/>
      <c r="D1" s="111"/>
      <c r="E1" s="111"/>
      <c r="F1" s="111"/>
      <c r="G1" s="111"/>
      <c r="H1" s="101"/>
    </row>
    <row r="2" spans="1:11" s="81" customFormat="1" ht="15.75" x14ac:dyDescent="0.25">
      <c r="A2" s="77" t="s">
        <v>1809</v>
      </c>
      <c r="B2" s="78"/>
      <c r="C2" s="77"/>
      <c r="D2" s="112" t="s">
        <v>1780</v>
      </c>
      <c r="E2" s="112"/>
      <c r="F2" s="79">
        <f>K2</f>
        <v>50</v>
      </c>
      <c r="G2" s="80" t="s">
        <v>1781</v>
      </c>
      <c r="H2" s="102"/>
      <c r="J2" s="24">
        <f>G1081</f>
        <v>5000000</v>
      </c>
      <c r="K2" s="24">
        <f>J2/100000</f>
        <v>50</v>
      </c>
    </row>
    <row r="3" spans="1:11" s="22" customFormat="1" ht="36" customHeight="1" x14ac:dyDescent="0.3">
      <c r="A3" s="20" t="s">
        <v>1749</v>
      </c>
      <c r="B3" s="20" t="s">
        <v>1773</v>
      </c>
      <c r="C3" s="21" t="s">
        <v>0</v>
      </c>
      <c r="D3" s="21" t="s">
        <v>1774</v>
      </c>
      <c r="E3" s="21" t="s">
        <v>1748</v>
      </c>
      <c r="F3" s="21" t="s">
        <v>1</v>
      </c>
      <c r="G3" s="21" t="s">
        <v>2</v>
      </c>
      <c r="H3" s="103"/>
      <c r="J3" s="23"/>
    </row>
    <row r="4" spans="1:11" s="25" customFormat="1" ht="18" customHeight="1" x14ac:dyDescent="0.2">
      <c r="A4" s="20">
        <v>1</v>
      </c>
      <c r="B4" s="20">
        <v>2</v>
      </c>
      <c r="C4" s="21">
        <v>3</v>
      </c>
      <c r="D4" s="20">
        <v>4</v>
      </c>
      <c r="E4" s="21">
        <v>5</v>
      </c>
      <c r="F4" s="20">
        <v>6</v>
      </c>
      <c r="G4" s="21">
        <v>7</v>
      </c>
      <c r="H4" s="103"/>
    </row>
    <row r="5" spans="1:11" ht="15.75" x14ac:dyDescent="0.25">
      <c r="A5" s="26"/>
      <c r="B5" s="27"/>
      <c r="C5" s="28" t="s">
        <v>1753</v>
      </c>
      <c r="D5" s="29"/>
      <c r="E5" s="30"/>
      <c r="F5" s="31"/>
      <c r="G5" s="16"/>
      <c r="H5" s="104"/>
    </row>
    <row r="6" spans="1:11" ht="77.25" customHeight="1" x14ac:dyDescent="0.25">
      <c r="A6" s="32">
        <v>1</v>
      </c>
      <c r="B6" s="33" t="s">
        <v>4</v>
      </c>
      <c r="C6" s="34" t="s">
        <v>5</v>
      </c>
      <c r="D6" s="35"/>
      <c r="E6" s="36"/>
      <c r="F6" s="37"/>
      <c r="G6" s="17"/>
      <c r="H6" s="105"/>
    </row>
    <row r="7" spans="1:11" x14ac:dyDescent="0.25">
      <c r="A7" s="38" t="s">
        <v>1758</v>
      </c>
      <c r="B7" s="33" t="s">
        <v>6</v>
      </c>
      <c r="C7" s="34" t="s">
        <v>7</v>
      </c>
      <c r="D7" s="39">
        <v>3</v>
      </c>
      <c r="E7" s="36" t="s">
        <v>8</v>
      </c>
      <c r="F7" s="37">
        <v>185</v>
      </c>
      <c r="G7" s="18">
        <f>ROUND(F7*D7,0)</f>
        <v>555</v>
      </c>
      <c r="H7" s="104"/>
      <c r="I7" s="40">
        <f>D7/2</f>
        <v>1.5</v>
      </c>
      <c r="J7" s="40">
        <f>G7</f>
        <v>555</v>
      </c>
    </row>
    <row r="8" spans="1:11" x14ac:dyDescent="0.25">
      <c r="A8" s="38" t="s">
        <v>1759</v>
      </c>
      <c r="B8" s="33" t="s">
        <v>9</v>
      </c>
      <c r="C8" s="34" t="s">
        <v>10</v>
      </c>
      <c r="D8" s="39">
        <v>4</v>
      </c>
      <c r="E8" s="36" t="s">
        <v>8</v>
      </c>
      <c r="F8" s="37">
        <v>267</v>
      </c>
      <c r="G8" s="18">
        <f t="shared" ref="G8:G71" si="0">ROUND(F8*D8,0)</f>
        <v>1068</v>
      </c>
      <c r="H8" s="104"/>
      <c r="I8" s="40">
        <f t="shared" ref="I8:I71" si="1">D8/2</f>
        <v>2</v>
      </c>
      <c r="J8" s="40">
        <f t="shared" ref="J8:J71" si="2">G8</f>
        <v>1068</v>
      </c>
    </row>
    <row r="9" spans="1:11" x14ac:dyDescent="0.25">
      <c r="A9" s="38"/>
      <c r="B9" s="33" t="s">
        <v>11</v>
      </c>
      <c r="C9" s="34" t="s">
        <v>12</v>
      </c>
      <c r="D9" s="39">
        <v>0</v>
      </c>
      <c r="E9" s="36"/>
      <c r="F9" s="37"/>
      <c r="G9" s="18"/>
      <c r="H9" s="104"/>
      <c r="I9" s="40">
        <f t="shared" si="1"/>
        <v>0</v>
      </c>
      <c r="J9" s="40">
        <f t="shared" si="2"/>
        <v>0</v>
      </c>
    </row>
    <row r="10" spans="1:11" x14ac:dyDescent="0.25">
      <c r="A10" s="38" t="s">
        <v>1758</v>
      </c>
      <c r="B10" s="33" t="s">
        <v>13</v>
      </c>
      <c r="C10" s="34" t="s">
        <v>14</v>
      </c>
      <c r="D10" s="39">
        <v>6.1</v>
      </c>
      <c r="E10" s="36" t="s">
        <v>8</v>
      </c>
      <c r="F10" s="37">
        <v>26.5</v>
      </c>
      <c r="G10" s="18">
        <f t="shared" si="0"/>
        <v>162</v>
      </c>
      <c r="H10" s="104"/>
      <c r="I10" s="40">
        <f t="shared" si="1"/>
        <v>3.05</v>
      </c>
      <c r="J10" s="40">
        <f t="shared" si="2"/>
        <v>162</v>
      </c>
    </row>
    <row r="11" spans="1:11" x14ac:dyDescent="0.25">
      <c r="A11" s="38" t="s">
        <v>1759</v>
      </c>
      <c r="B11" s="33" t="s">
        <v>15</v>
      </c>
      <c r="C11" s="34" t="s">
        <v>16</v>
      </c>
      <c r="D11" s="39">
        <v>4.8</v>
      </c>
      <c r="E11" s="36" t="s">
        <v>8</v>
      </c>
      <c r="F11" s="37">
        <v>47.5</v>
      </c>
      <c r="G11" s="18">
        <f t="shared" si="0"/>
        <v>228</v>
      </c>
      <c r="H11" s="104"/>
      <c r="I11" s="40">
        <f t="shared" si="1"/>
        <v>2.4</v>
      </c>
      <c r="J11" s="40">
        <f t="shared" si="2"/>
        <v>228</v>
      </c>
    </row>
    <row r="12" spans="1:11" ht="30" x14ac:dyDescent="0.25">
      <c r="A12" s="32">
        <v>3</v>
      </c>
      <c r="B12" s="33" t="s">
        <v>17</v>
      </c>
      <c r="C12" s="34" t="s">
        <v>18</v>
      </c>
      <c r="D12" s="39">
        <v>450</v>
      </c>
      <c r="E12" s="36" t="s">
        <v>8</v>
      </c>
      <c r="F12" s="37">
        <v>51</v>
      </c>
      <c r="G12" s="18">
        <f t="shared" si="0"/>
        <v>22950</v>
      </c>
      <c r="H12" s="104"/>
      <c r="I12" s="40">
        <f t="shared" si="1"/>
        <v>225</v>
      </c>
      <c r="J12" s="40">
        <f t="shared" si="2"/>
        <v>22950</v>
      </c>
    </row>
    <row r="13" spans="1:11" ht="30" x14ac:dyDescent="0.25">
      <c r="A13" s="32">
        <v>4</v>
      </c>
      <c r="B13" s="33" t="s">
        <v>19</v>
      </c>
      <c r="C13" s="34" t="s">
        <v>20</v>
      </c>
      <c r="D13" s="39">
        <v>398</v>
      </c>
      <c r="E13" s="36" t="s">
        <v>8</v>
      </c>
      <c r="F13" s="37">
        <v>44</v>
      </c>
      <c r="G13" s="18">
        <f t="shared" si="0"/>
        <v>17512</v>
      </c>
      <c r="H13" s="104"/>
      <c r="I13" s="40">
        <f t="shared" si="1"/>
        <v>199</v>
      </c>
      <c r="J13" s="40">
        <f t="shared" si="2"/>
        <v>17512</v>
      </c>
    </row>
    <row r="14" spans="1:11" ht="44.25" customHeight="1" x14ac:dyDescent="0.25">
      <c r="A14" s="32">
        <v>5</v>
      </c>
      <c r="B14" s="33" t="s">
        <v>21</v>
      </c>
      <c r="C14" s="34" t="s">
        <v>22</v>
      </c>
      <c r="D14" s="39">
        <v>0</v>
      </c>
      <c r="E14" s="36"/>
      <c r="F14" s="37"/>
      <c r="G14" s="18"/>
      <c r="H14" s="104"/>
      <c r="I14" s="40">
        <f t="shared" si="1"/>
        <v>0</v>
      </c>
      <c r="J14" s="40">
        <f t="shared" si="2"/>
        <v>0</v>
      </c>
    </row>
    <row r="15" spans="1:11" ht="20.25" customHeight="1" x14ac:dyDescent="0.25">
      <c r="A15" s="38" t="s">
        <v>1758</v>
      </c>
      <c r="B15" s="33" t="s">
        <v>23</v>
      </c>
      <c r="C15" s="34" t="s">
        <v>24</v>
      </c>
      <c r="D15" s="39">
        <v>8.4</v>
      </c>
      <c r="E15" s="36" t="s">
        <v>8</v>
      </c>
      <c r="F15" s="37">
        <v>33</v>
      </c>
      <c r="G15" s="18">
        <f t="shared" si="0"/>
        <v>277</v>
      </c>
      <c r="H15" s="104"/>
      <c r="I15" s="40">
        <f t="shared" si="1"/>
        <v>4.2</v>
      </c>
      <c r="J15" s="40">
        <f t="shared" si="2"/>
        <v>277</v>
      </c>
    </row>
    <row r="16" spans="1:11" x14ac:dyDescent="0.25">
      <c r="A16" s="38" t="s">
        <v>1759</v>
      </c>
      <c r="B16" s="33" t="s">
        <v>25</v>
      </c>
      <c r="C16" s="34" t="s">
        <v>26</v>
      </c>
      <c r="D16" s="39">
        <v>12.4</v>
      </c>
      <c r="E16" s="36" t="s">
        <v>8</v>
      </c>
      <c r="F16" s="37">
        <v>49.5</v>
      </c>
      <c r="G16" s="18">
        <f t="shared" si="0"/>
        <v>614</v>
      </c>
      <c r="H16" s="104"/>
      <c r="I16" s="40">
        <f t="shared" si="1"/>
        <v>6.2</v>
      </c>
      <c r="J16" s="40">
        <f t="shared" si="2"/>
        <v>614</v>
      </c>
    </row>
    <row r="17" spans="1:10" ht="66" customHeight="1" x14ac:dyDescent="0.25">
      <c r="A17" s="32">
        <v>6</v>
      </c>
      <c r="B17" s="33" t="s">
        <v>27</v>
      </c>
      <c r="C17" s="34" t="s">
        <v>28</v>
      </c>
      <c r="D17" s="39">
        <v>3.5</v>
      </c>
      <c r="E17" s="36" t="s">
        <v>8</v>
      </c>
      <c r="F17" s="37">
        <v>65</v>
      </c>
      <c r="G17" s="18">
        <f t="shared" si="0"/>
        <v>228</v>
      </c>
      <c r="H17" s="104"/>
      <c r="I17" s="40">
        <f t="shared" si="1"/>
        <v>1.75</v>
      </c>
      <c r="J17" s="40">
        <f t="shared" si="2"/>
        <v>228</v>
      </c>
    </row>
    <row r="18" spans="1:10" ht="61.5" customHeight="1" x14ac:dyDescent="0.25">
      <c r="A18" s="32">
        <v>7</v>
      </c>
      <c r="B18" s="33" t="s">
        <v>29</v>
      </c>
      <c r="C18" s="34" t="s">
        <v>30</v>
      </c>
      <c r="D18" s="39">
        <v>3.6</v>
      </c>
      <c r="E18" s="36" t="s">
        <v>8</v>
      </c>
      <c r="F18" s="37">
        <v>371</v>
      </c>
      <c r="G18" s="18">
        <f t="shared" si="0"/>
        <v>1336</v>
      </c>
      <c r="H18" s="104"/>
      <c r="I18" s="40">
        <f t="shared" si="1"/>
        <v>1.8</v>
      </c>
      <c r="J18" s="40">
        <f t="shared" si="2"/>
        <v>1336</v>
      </c>
    </row>
    <row r="19" spans="1:10" ht="42.75" customHeight="1" x14ac:dyDescent="0.25">
      <c r="A19" s="32">
        <v>8</v>
      </c>
      <c r="B19" s="33" t="s">
        <v>31</v>
      </c>
      <c r="C19" s="34" t="s">
        <v>32</v>
      </c>
      <c r="D19" s="39">
        <v>30</v>
      </c>
      <c r="E19" s="36" t="s">
        <v>33</v>
      </c>
      <c r="F19" s="37">
        <v>208</v>
      </c>
      <c r="G19" s="18">
        <f t="shared" si="0"/>
        <v>6240</v>
      </c>
      <c r="H19" s="104"/>
      <c r="I19" s="40">
        <f t="shared" si="1"/>
        <v>15</v>
      </c>
      <c r="J19" s="40">
        <f t="shared" si="2"/>
        <v>6240</v>
      </c>
    </row>
    <row r="20" spans="1:10" ht="65.25" customHeight="1" x14ac:dyDescent="0.25">
      <c r="A20" s="32">
        <v>9</v>
      </c>
      <c r="B20" s="33" t="s">
        <v>34</v>
      </c>
      <c r="C20" s="34" t="s">
        <v>35</v>
      </c>
      <c r="D20" s="39">
        <v>0</v>
      </c>
      <c r="E20" s="36"/>
      <c r="F20" s="37"/>
      <c r="G20" s="18"/>
      <c r="H20" s="104"/>
      <c r="I20" s="40">
        <f t="shared" si="1"/>
        <v>0</v>
      </c>
      <c r="J20" s="40">
        <f t="shared" si="2"/>
        <v>0</v>
      </c>
    </row>
    <row r="21" spans="1:10" ht="73.5" customHeight="1" x14ac:dyDescent="0.25">
      <c r="A21" s="38" t="s">
        <v>1758</v>
      </c>
      <c r="B21" s="33" t="s">
        <v>36</v>
      </c>
      <c r="C21" s="34" t="s">
        <v>37</v>
      </c>
      <c r="D21" s="39">
        <v>36</v>
      </c>
      <c r="E21" s="36" t="s">
        <v>38</v>
      </c>
      <c r="F21" s="37">
        <v>9.1</v>
      </c>
      <c r="G21" s="18">
        <f t="shared" si="0"/>
        <v>328</v>
      </c>
      <c r="H21" s="104"/>
      <c r="I21" s="40">
        <f t="shared" si="1"/>
        <v>18</v>
      </c>
      <c r="J21" s="40">
        <f t="shared" si="2"/>
        <v>328</v>
      </c>
    </row>
    <row r="22" spans="1:10" ht="98.25" customHeight="1" x14ac:dyDescent="0.25">
      <c r="A22" s="38" t="s">
        <v>1759</v>
      </c>
      <c r="B22" s="33" t="s">
        <v>39</v>
      </c>
      <c r="C22" s="34" t="s">
        <v>40</v>
      </c>
      <c r="D22" s="39">
        <v>40</v>
      </c>
      <c r="E22" s="36" t="s">
        <v>38</v>
      </c>
      <c r="F22" s="37">
        <v>15</v>
      </c>
      <c r="G22" s="18">
        <f t="shared" si="0"/>
        <v>600</v>
      </c>
      <c r="H22" s="104"/>
      <c r="I22" s="40">
        <f t="shared" si="1"/>
        <v>20</v>
      </c>
      <c r="J22" s="40">
        <f t="shared" si="2"/>
        <v>600</v>
      </c>
    </row>
    <row r="23" spans="1:10" ht="92.25" customHeight="1" x14ac:dyDescent="0.25">
      <c r="A23" s="38" t="s">
        <v>1760</v>
      </c>
      <c r="B23" s="33" t="s">
        <v>41</v>
      </c>
      <c r="C23" s="34" t="s">
        <v>42</v>
      </c>
      <c r="D23" s="39">
        <v>24</v>
      </c>
      <c r="E23" s="36" t="s">
        <v>38</v>
      </c>
      <c r="F23" s="37">
        <v>10.5</v>
      </c>
      <c r="G23" s="18">
        <f>ROUND(F23*D23,0)</f>
        <v>252</v>
      </c>
      <c r="H23" s="104"/>
      <c r="I23" s="40">
        <f t="shared" si="1"/>
        <v>12</v>
      </c>
      <c r="J23" s="40">
        <f t="shared" si="2"/>
        <v>252</v>
      </c>
    </row>
    <row r="24" spans="1:10" ht="104.25" customHeight="1" x14ac:dyDescent="0.25">
      <c r="A24" s="32">
        <v>10</v>
      </c>
      <c r="B24" s="33" t="s">
        <v>43</v>
      </c>
      <c r="C24" s="34" t="s">
        <v>44</v>
      </c>
      <c r="D24" s="39">
        <v>22</v>
      </c>
      <c r="E24" s="36" t="s">
        <v>38</v>
      </c>
      <c r="F24" s="37">
        <v>118</v>
      </c>
      <c r="G24" s="18">
        <f t="shared" si="0"/>
        <v>2596</v>
      </c>
      <c r="H24" s="104"/>
      <c r="I24" s="40">
        <f t="shared" si="1"/>
        <v>11</v>
      </c>
      <c r="J24" s="40">
        <f t="shared" si="2"/>
        <v>2596</v>
      </c>
    </row>
    <row r="25" spans="1:10" ht="75" customHeight="1" x14ac:dyDescent="0.25">
      <c r="A25" s="32">
        <v>11</v>
      </c>
      <c r="B25" s="33" t="s">
        <v>45</v>
      </c>
      <c r="C25" s="34" t="s">
        <v>46</v>
      </c>
      <c r="D25" s="39">
        <v>0</v>
      </c>
      <c r="E25" s="36"/>
      <c r="F25" s="37"/>
      <c r="G25" s="18"/>
      <c r="H25" s="104"/>
      <c r="I25" s="40">
        <f t="shared" si="1"/>
        <v>0</v>
      </c>
      <c r="J25" s="40">
        <f t="shared" si="2"/>
        <v>0</v>
      </c>
    </row>
    <row r="26" spans="1:10" ht="41.25" customHeight="1" x14ac:dyDescent="0.25">
      <c r="A26" s="38" t="s">
        <v>1758</v>
      </c>
      <c r="B26" s="33" t="s">
        <v>47</v>
      </c>
      <c r="C26" s="34" t="s">
        <v>48</v>
      </c>
      <c r="D26" s="39">
        <v>5.8</v>
      </c>
      <c r="E26" s="36" t="s">
        <v>49</v>
      </c>
      <c r="F26" s="37">
        <v>27.5</v>
      </c>
      <c r="G26" s="18">
        <f t="shared" si="0"/>
        <v>160</v>
      </c>
      <c r="H26" s="104"/>
      <c r="I26" s="40">
        <f t="shared" si="1"/>
        <v>2.9</v>
      </c>
      <c r="J26" s="40">
        <f t="shared" si="2"/>
        <v>160</v>
      </c>
    </row>
    <row r="27" spans="1:10" ht="75" customHeight="1" x14ac:dyDescent="0.25">
      <c r="A27" s="38" t="s">
        <v>1759</v>
      </c>
      <c r="B27" s="33" t="s">
        <v>50</v>
      </c>
      <c r="C27" s="34" t="s">
        <v>51</v>
      </c>
      <c r="D27" s="39">
        <v>12</v>
      </c>
      <c r="E27" s="36" t="s">
        <v>38</v>
      </c>
      <c r="F27" s="37">
        <v>19</v>
      </c>
      <c r="G27" s="18">
        <f t="shared" si="0"/>
        <v>228</v>
      </c>
      <c r="H27" s="104"/>
      <c r="I27" s="40">
        <f t="shared" si="1"/>
        <v>6</v>
      </c>
      <c r="J27" s="40">
        <f t="shared" si="2"/>
        <v>228</v>
      </c>
    </row>
    <row r="28" spans="1:10" ht="71.25" customHeight="1" x14ac:dyDescent="0.25">
      <c r="A28" s="38" t="s">
        <v>1760</v>
      </c>
      <c r="B28" s="33" t="s">
        <v>52</v>
      </c>
      <c r="C28" s="34" t="s">
        <v>53</v>
      </c>
      <c r="D28" s="39">
        <v>8</v>
      </c>
      <c r="E28" s="36" t="s">
        <v>38</v>
      </c>
      <c r="F28" s="37">
        <v>13.5</v>
      </c>
      <c r="G28" s="18">
        <f t="shared" si="0"/>
        <v>108</v>
      </c>
      <c r="H28" s="104"/>
      <c r="I28" s="40">
        <f t="shared" si="1"/>
        <v>4</v>
      </c>
      <c r="J28" s="40">
        <f t="shared" si="2"/>
        <v>108</v>
      </c>
    </row>
    <row r="29" spans="1:10" x14ac:dyDescent="0.25">
      <c r="A29" s="32">
        <v>12</v>
      </c>
      <c r="B29" s="33" t="s">
        <v>54</v>
      </c>
      <c r="C29" s="34" t="s">
        <v>55</v>
      </c>
      <c r="D29" s="39">
        <v>0</v>
      </c>
      <c r="E29" s="36"/>
      <c r="F29" s="37"/>
      <c r="G29" s="18"/>
      <c r="H29" s="104"/>
      <c r="I29" s="40">
        <f t="shared" si="1"/>
        <v>0</v>
      </c>
      <c r="J29" s="40">
        <f t="shared" si="2"/>
        <v>0</v>
      </c>
    </row>
    <row r="30" spans="1:10" x14ac:dyDescent="0.25">
      <c r="A30" s="38" t="s">
        <v>1758</v>
      </c>
      <c r="B30" s="33" t="s">
        <v>56</v>
      </c>
      <c r="C30" s="34" t="s">
        <v>57</v>
      </c>
      <c r="D30" s="39">
        <v>2.2000000000000002</v>
      </c>
      <c r="E30" s="36" t="s">
        <v>8</v>
      </c>
      <c r="F30" s="37">
        <v>111</v>
      </c>
      <c r="G30" s="18">
        <f t="shared" si="0"/>
        <v>244</v>
      </c>
      <c r="H30" s="104"/>
      <c r="I30" s="40">
        <f t="shared" si="1"/>
        <v>1.1000000000000001</v>
      </c>
      <c r="J30" s="40">
        <f t="shared" si="2"/>
        <v>244</v>
      </c>
    </row>
    <row r="31" spans="1:10" x14ac:dyDescent="0.25">
      <c r="A31" s="38" t="s">
        <v>1759</v>
      </c>
      <c r="B31" s="33" t="s">
        <v>58</v>
      </c>
      <c r="C31" s="34" t="s">
        <v>59</v>
      </c>
      <c r="D31" s="39">
        <v>3.8</v>
      </c>
      <c r="E31" s="36" t="s">
        <v>8</v>
      </c>
      <c r="F31" s="37">
        <v>89</v>
      </c>
      <c r="G31" s="18">
        <f t="shared" si="0"/>
        <v>338</v>
      </c>
      <c r="H31" s="104"/>
      <c r="I31" s="40">
        <f t="shared" si="1"/>
        <v>1.9</v>
      </c>
      <c r="J31" s="40">
        <f t="shared" si="2"/>
        <v>338</v>
      </c>
    </row>
    <row r="32" spans="1:10" x14ac:dyDescent="0.25">
      <c r="A32" s="38" t="s">
        <v>1760</v>
      </c>
      <c r="B32" s="33" t="s">
        <v>60</v>
      </c>
      <c r="C32" s="34" t="s">
        <v>61</v>
      </c>
      <c r="D32" s="39">
        <v>2.4</v>
      </c>
      <c r="E32" s="36" t="s">
        <v>8</v>
      </c>
      <c r="F32" s="37">
        <v>91.5</v>
      </c>
      <c r="G32" s="18">
        <f t="shared" si="0"/>
        <v>220</v>
      </c>
      <c r="H32" s="104"/>
      <c r="I32" s="40">
        <f t="shared" si="1"/>
        <v>1.2</v>
      </c>
      <c r="J32" s="40">
        <f t="shared" si="2"/>
        <v>220</v>
      </c>
    </row>
    <row r="33" spans="1:10" ht="30" x14ac:dyDescent="0.25">
      <c r="A33" s="32">
        <v>13</v>
      </c>
      <c r="B33" s="33" t="s">
        <v>62</v>
      </c>
      <c r="C33" s="34" t="s">
        <v>63</v>
      </c>
      <c r="D33" s="39">
        <v>0</v>
      </c>
      <c r="E33" s="36"/>
      <c r="F33" s="37"/>
      <c r="G33" s="18"/>
      <c r="H33" s="104"/>
      <c r="I33" s="40">
        <f t="shared" si="1"/>
        <v>0</v>
      </c>
      <c r="J33" s="40">
        <f t="shared" si="2"/>
        <v>0</v>
      </c>
    </row>
    <row r="34" spans="1:10" ht="28.5" customHeight="1" x14ac:dyDescent="0.25">
      <c r="A34" s="38" t="s">
        <v>1758</v>
      </c>
      <c r="B34" s="33" t="s">
        <v>64</v>
      </c>
      <c r="C34" s="34" t="s">
        <v>57</v>
      </c>
      <c r="D34" s="39">
        <v>30</v>
      </c>
      <c r="E34" s="36" t="s">
        <v>65</v>
      </c>
      <c r="F34" s="37">
        <v>9</v>
      </c>
      <c r="G34" s="18">
        <f t="shared" si="0"/>
        <v>270</v>
      </c>
      <c r="H34" s="104"/>
      <c r="I34" s="40">
        <f t="shared" si="1"/>
        <v>15</v>
      </c>
      <c r="J34" s="40">
        <f t="shared" si="2"/>
        <v>270</v>
      </c>
    </row>
    <row r="35" spans="1:10" ht="28.5" customHeight="1" x14ac:dyDescent="0.25">
      <c r="A35" s="38" t="s">
        <v>1759</v>
      </c>
      <c r="B35" s="33" t="s">
        <v>66</v>
      </c>
      <c r="C35" s="34" t="s">
        <v>59</v>
      </c>
      <c r="D35" s="39">
        <v>18</v>
      </c>
      <c r="E35" s="36" t="s">
        <v>65</v>
      </c>
      <c r="F35" s="37">
        <v>7.2</v>
      </c>
      <c r="G35" s="18">
        <f t="shared" si="0"/>
        <v>130</v>
      </c>
      <c r="H35" s="104"/>
      <c r="I35" s="40">
        <f t="shared" si="1"/>
        <v>9</v>
      </c>
      <c r="J35" s="40">
        <f t="shared" si="2"/>
        <v>130</v>
      </c>
    </row>
    <row r="36" spans="1:10" ht="28.5" customHeight="1" x14ac:dyDescent="0.25">
      <c r="A36" s="38" t="s">
        <v>1760</v>
      </c>
      <c r="B36" s="33" t="s">
        <v>67</v>
      </c>
      <c r="C36" s="34" t="s">
        <v>61</v>
      </c>
      <c r="D36" s="39">
        <v>22</v>
      </c>
      <c r="E36" s="36" t="s">
        <v>65</v>
      </c>
      <c r="F36" s="37">
        <v>9</v>
      </c>
      <c r="G36" s="18">
        <f t="shared" si="0"/>
        <v>198</v>
      </c>
      <c r="H36" s="104"/>
      <c r="I36" s="40">
        <f t="shared" si="1"/>
        <v>11</v>
      </c>
      <c r="J36" s="40">
        <f t="shared" si="2"/>
        <v>198</v>
      </c>
    </row>
    <row r="37" spans="1:10" ht="15" customHeight="1" x14ac:dyDescent="0.25">
      <c r="A37" s="38"/>
      <c r="B37" s="41"/>
      <c r="C37" s="42" t="s">
        <v>1754</v>
      </c>
      <c r="D37" s="39">
        <v>0</v>
      </c>
      <c r="E37" s="36"/>
      <c r="F37" s="37"/>
      <c r="G37" s="18"/>
      <c r="H37" s="104"/>
      <c r="I37" s="40">
        <f t="shared" si="1"/>
        <v>0</v>
      </c>
      <c r="J37" s="40">
        <f t="shared" si="2"/>
        <v>0</v>
      </c>
    </row>
    <row r="38" spans="1:10" ht="46.5" customHeight="1" x14ac:dyDescent="0.25">
      <c r="A38" s="32">
        <v>15</v>
      </c>
      <c r="B38" s="33" t="s">
        <v>68</v>
      </c>
      <c r="C38" s="34" t="s">
        <v>69</v>
      </c>
      <c r="D38" s="39">
        <v>0</v>
      </c>
      <c r="E38" s="36"/>
      <c r="F38" s="37"/>
      <c r="G38" s="18"/>
      <c r="H38" s="104"/>
      <c r="I38" s="40">
        <f t="shared" si="1"/>
        <v>0</v>
      </c>
      <c r="J38" s="40">
        <f t="shared" si="2"/>
        <v>0</v>
      </c>
    </row>
    <row r="39" spans="1:10" ht="48" customHeight="1" x14ac:dyDescent="0.25">
      <c r="A39" s="43" t="s">
        <v>1758</v>
      </c>
      <c r="B39" s="33" t="s">
        <v>70</v>
      </c>
      <c r="C39" s="34" t="s">
        <v>71</v>
      </c>
      <c r="D39" s="39">
        <v>12.2</v>
      </c>
      <c r="E39" s="36" t="s">
        <v>49</v>
      </c>
      <c r="F39" s="37">
        <v>139</v>
      </c>
      <c r="G39" s="18">
        <f t="shared" si="0"/>
        <v>1696</v>
      </c>
      <c r="H39" s="104"/>
      <c r="I39" s="40">
        <f t="shared" si="1"/>
        <v>6.1</v>
      </c>
      <c r="J39" s="40">
        <f t="shared" si="2"/>
        <v>1696</v>
      </c>
    </row>
    <row r="40" spans="1:10" ht="30" x14ac:dyDescent="0.25">
      <c r="A40" s="43" t="s">
        <v>1759</v>
      </c>
      <c r="B40" s="33" t="s">
        <v>72</v>
      </c>
      <c r="C40" s="34" t="s">
        <v>73</v>
      </c>
      <c r="D40" s="39">
        <v>5.8</v>
      </c>
      <c r="E40" s="36" t="s">
        <v>49</v>
      </c>
      <c r="F40" s="37">
        <v>228</v>
      </c>
      <c r="G40" s="18">
        <f t="shared" si="0"/>
        <v>1322</v>
      </c>
      <c r="H40" s="104"/>
      <c r="I40" s="40">
        <f t="shared" si="1"/>
        <v>2.9</v>
      </c>
      <c r="J40" s="40">
        <f t="shared" si="2"/>
        <v>1322</v>
      </c>
    </row>
    <row r="41" spans="1:10" ht="30" x14ac:dyDescent="0.25">
      <c r="A41" s="43" t="s">
        <v>1760</v>
      </c>
      <c r="B41" s="33" t="s">
        <v>74</v>
      </c>
      <c r="C41" s="34" t="s">
        <v>75</v>
      </c>
      <c r="D41" s="39">
        <v>10.8</v>
      </c>
      <c r="E41" s="36" t="s">
        <v>49</v>
      </c>
      <c r="F41" s="37">
        <v>184</v>
      </c>
      <c r="G41" s="18">
        <f t="shared" si="0"/>
        <v>1987</v>
      </c>
      <c r="H41" s="104"/>
      <c r="I41" s="40">
        <f t="shared" si="1"/>
        <v>5.4</v>
      </c>
      <c r="J41" s="40">
        <f t="shared" si="2"/>
        <v>1987</v>
      </c>
    </row>
    <row r="42" spans="1:10" x14ac:dyDescent="0.25">
      <c r="A42" s="43" t="s">
        <v>1761</v>
      </c>
      <c r="B42" s="33" t="s">
        <v>76</v>
      </c>
      <c r="C42" s="34" t="s">
        <v>77</v>
      </c>
      <c r="D42" s="39">
        <v>16</v>
      </c>
      <c r="E42" s="36" t="s">
        <v>38</v>
      </c>
      <c r="F42" s="37">
        <v>34</v>
      </c>
      <c r="G42" s="18">
        <f t="shared" si="0"/>
        <v>544</v>
      </c>
      <c r="H42" s="104"/>
      <c r="I42" s="40">
        <f t="shared" si="1"/>
        <v>8</v>
      </c>
      <c r="J42" s="40">
        <f t="shared" si="2"/>
        <v>544</v>
      </c>
    </row>
    <row r="43" spans="1:10" ht="30" x14ac:dyDescent="0.25">
      <c r="A43" s="43" t="s">
        <v>1762</v>
      </c>
      <c r="B43" s="33" t="s">
        <v>78</v>
      </c>
      <c r="C43" s="34" t="s">
        <v>79</v>
      </c>
      <c r="D43" s="39">
        <v>6.4</v>
      </c>
      <c r="E43" s="36" t="s">
        <v>49</v>
      </c>
      <c r="F43" s="37">
        <v>297</v>
      </c>
      <c r="G43" s="18">
        <f t="shared" si="0"/>
        <v>1901</v>
      </c>
      <c r="H43" s="104"/>
      <c r="I43" s="40">
        <f t="shared" si="1"/>
        <v>3.2</v>
      </c>
      <c r="J43" s="40">
        <f t="shared" si="2"/>
        <v>1901</v>
      </c>
    </row>
    <row r="44" spans="1:10" ht="31.5" customHeight="1" x14ac:dyDescent="0.25">
      <c r="A44" s="43" t="s">
        <v>1763</v>
      </c>
      <c r="B44" s="33" t="s">
        <v>80</v>
      </c>
      <c r="C44" s="34" t="s">
        <v>81</v>
      </c>
      <c r="D44" s="39">
        <v>3.8</v>
      </c>
      <c r="E44" s="36" t="s">
        <v>49</v>
      </c>
      <c r="F44" s="37">
        <v>356</v>
      </c>
      <c r="G44" s="18">
        <f t="shared" si="0"/>
        <v>1353</v>
      </c>
      <c r="H44" s="104"/>
      <c r="I44" s="40">
        <f t="shared" si="1"/>
        <v>1.9</v>
      </c>
      <c r="J44" s="40">
        <f t="shared" si="2"/>
        <v>1353</v>
      </c>
    </row>
    <row r="45" spans="1:10" ht="30.75" customHeight="1" x14ac:dyDescent="0.25">
      <c r="A45" s="43" t="s">
        <v>1764</v>
      </c>
      <c r="B45" s="33" t="s">
        <v>82</v>
      </c>
      <c r="C45" s="34" t="s">
        <v>83</v>
      </c>
      <c r="D45" s="39">
        <v>10.199999999999999</v>
      </c>
      <c r="E45" s="36" t="s">
        <v>49</v>
      </c>
      <c r="F45" s="37">
        <v>235</v>
      </c>
      <c r="G45" s="18">
        <f t="shared" si="0"/>
        <v>2397</v>
      </c>
      <c r="H45" s="104"/>
      <c r="I45" s="40">
        <f t="shared" si="1"/>
        <v>5.0999999999999996</v>
      </c>
      <c r="J45" s="40">
        <f t="shared" si="2"/>
        <v>2397</v>
      </c>
    </row>
    <row r="46" spans="1:10" x14ac:dyDescent="0.25">
      <c r="A46" s="43" t="s">
        <v>1765</v>
      </c>
      <c r="B46" s="33" t="s">
        <v>84</v>
      </c>
      <c r="C46" s="34" t="s">
        <v>85</v>
      </c>
      <c r="D46" s="39">
        <v>2.2000000000000002</v>
      </c>
      <c r="E46" s="36" t="s">
        <v>49</v>
      </c>
      <c r="F46" s="37">
        <v>202</v>
      </c>
      <c r="G46" s="18">
        <f t="shared" si="0"/>
        <v>444</v>
      </c>
      <c r="H46" s="104"/>
      <c r="I46" s="40">
        <f t="shared" si="1"/>
        <v>1.1000000000000001</v>
      </c>
      <c r="J46" s="40">
        <f t="shared" si="2"/>
        <v>444</v>
      </c>
    </row>
    <row r="47" spans="1:10" ht="30" x14ac:dyDescent="0.25">
      <c r="A47" s="43" t="s">
        <v>1766</v>
      </c>
      <c r="B47" s="33" t="s">
        <v>86</v>
      </c>
      <c r="C47" s="34" t="s">
        <v>87</v>
      </c>
      <c r="D47" s="39">
        <v>1.8</v>
      </c>
      <c r="E47" s="36" t="s">
        <v>49</v>
      </c>
      <c r="F47" s="37">
        <v>336</v>
      </c>
      <c r="G47" s="18">
        <f t="shared" si="0"/>
        <v>605</v>
      </c>
      <c r="H47" s="104"/>
      <c r="I47" s="40">
        <f t="shared" si="1"/>
        <v>0.9</v>
      </c>
      <c r="J47" s="40">
        <f t="shared" si="2"/>
        <v>605</v>
      </c>
    </row>
    <row r="48" spans="1:10" x14ac:dyDescent="0.25">
      <c r="A48" s="43" t="s">
        <v>1767</v>
      </c>
      <c r="B48" s="33" t="s">
        <v>88</v>
      </c>
      <c r="C48" s="34" t="s">
        <v>89</v>
      </c>
      <c r="D48" s="39">
        <v>3.6</v>
      </c>
      <c r="E48" s="36" t="s">
        <v>49</v>
      </c>
      <c r="F48" s="37">
        <v>194</v>
      </c>
      <c r="G48" s="18">
        <f t="shared" si="0"/>
        <v>698</v>
      </c>
      <c r="H48" s="104"/>
      <c r="I48" s="40">
        <f t="shared" si="1"/>
        <v>1.8</v>
      </c>
      <c r="J48" s="40">
        <f t="shared" si="2"/>
        <v>698</v>
      </c>
    </row>
    <row r="49" spans="1:10" x14ac:dyDescent="0.25">
      <c r="A49" s="43" t="s">
        <v>1768</v>
      </c>
      <c r="B49" s="33" t="s">
        <v>90</v>
      </c>
      <c r="C49" s="34" t="s">
        <v>91</v>
      </c>
      <c r="D49" s="39">
        <v>7.2</v>
      </c>
      <c r="E49" s="36" t="s">
        <v>49</v>
      </c>
      <c r="F49" s="37">
        <v>584</v>
      </c>
      <c r="G49" s="18">
        <f t="shared" si="0"/>
        <v>4205</v>
      </c>
      <c r="H49" s="104"/>
      <c r="I49" s="40">
        <f t="shared" si="1"/>
        <v>3.6</v>
      </c>
      <c r="J49" s="40">
        <f t="shared" si="2"/>
        <v>4205</v>
      </c>
    </row>
    <row r="50" spans="1:10" x14ac:dyDescent="0.25">
      <c r="A50" s="43" t="s">
        <v>1769</v>
      </c>
      <c r="B50" s="33" t="s">
        <v>92</v>
      </c>
      <c r="C50" s="34" t="s">
        <v>93</v>
      </c>
      <c r="D50" s="39">
        <v>2.8</v>
      </c>
      <c r="E50" s="36" t="s">
        <v>49</v>
      </c>
      <c r="F50" s="37">
        <v>890</v>
      </c>
      <c r="G50" s="18">
        <f t="shared" si="0"/>
        <v>2492</v>
      </c>
      <c r="H50" s="104"/>
      <c r="I50" s="40">
        <f t="shared" si="1"/>
        <v>1.4</v>
      </c>
      <c r="J50" s="40">
        <f t="shared" si="2"/>
        <v>2492</v>
      </c>
    </row>
    <row r="51" spans="1:10" x14ac:dyDescent="0.25">
      <c r="A51" s="43" t="s">
        <v>1770</v>
      </c>
      <c r="B51" s="33" t="s">
        <v>94</v>
      </c>
      <c r="C51" s="34" t="s">
        <v>95</v>
      </c>
      <c r="D51" s="39">
        <v>2.2000000000000002</v>
      </c>
      <c r="E51" s="36" t="s">
        <v>49</v>
      </c>
      <c r="F51" s="37">
        <v>294</v>
      </c>
      <c r="G51" s="18">
        <f t="shared" si="0"/>
        <v>647</v>
      </c>
      <c r="H51" s="104"/>
      <c r="I51" s="40">
        <f t="shared" si="1"/>
        <v>1.1000000000000001</v>
      </c>
      <c r="J51" s="40">
        <f t="shared" si="2"/>
        <v>647</v>
      </c>
    </row>
    <row r="52" spans="1:10" ht="30" x14ac:dyDescent="0.25">
      <c r="A52" s="43" t="s">
        <v>1771</v>
      </c>
      <c r="B52" s="33" t="s">
        <v>96</v>
      </c>
      <c r="C52" s="34" t="s">
        <v>97</v>
      </c>
      <c r="D52" s="39">
        <v>0.8</v>
      </c>
      <c r="E52" s="36" t="s">
        <v>49</v>
      </c>
      <c r="F52" s="37">
        <v>307</v>
      </c>
      <c r="G52" s="18">
        <f t="shared" si="0"/>
        <v>246</v>
      </c>
      <c r="H52" s="104"/>
      <c r="I52" s="40">
        <f t="shared" si="1"/>
        <v>0.4</v>
      </c>
      <c r="J52" s="40">
        <f t="shared" si="2"/>
        <v>246</v>
      </c>
    </row>
    <row r="53" spans="1:10" ht="30" x14ac:dyDescent="0.25">
      <c r="A53" s="43" t="s">
        <v>1772</v>
      </c>
      <c r="B53" s="33" t="s">
        <v>98</v>
      </c>
      <c r="C53" s="34" t="s">
        <v>99</v>
      </c>
      <c r="D53" s="39">
        <v>4</v>
      </c>
      <c r="E53" s="36" t="s">
        <v>49</v>
      </c>
      <c r="F53" s="37">
        <v>230</v>
      </c>
      <c r="G53" s="18">
        <f t="shared" si="0"/>
        <v>920</v>
      </c>
      <c r="H53" s="104"/>
      <c r="I53" s="40">
        <f t="shared" si="1"/>
        <v>2</v>
      </c>
      <c r="J53" s="40">
        <f t="shared" si="2"/>
        <v>920</v>
      </c>
    </row>
    <row r="54" spans="1:10" ht="65.25" customHeight="1" x14ac:dyDescent="0.25">
      <c r="A54" s="43" t="s">
        <v>1771</v>
      </c>
      <c r="B54" s="33" t="s">
        <v>100</v>
      </c>
      <c r="C54" s="44" t="s">
        <v>101</v>
      </c>
      <c r="D54" s="39">
        <v>2.6</v>
      </c>
      <c r="E54" s="36" t="s">
        <v>49</v>
      </c>
      <c r="F54" s="37">
        <v>510</v>
      </c>
      <c r="G54" s="18">
        <f t="shared" si="0"/>
        <v>1326</v>
      </c>
      <c r="H54" s="104"/>
      <c r="I54" s="40">
        <f t="shared" si="1"/>
        <v>1.3</v>
      </c>
      <c r="J54" s="40">
        <f t="shared" si="2"/>
        <v>1326</v>
      </c>
    </row>
    <row r="55" spans="1:10" ht="75" customHeight="1" x14ac:dyDescent="0.25">
      <c r="A55" s="32">
        <v>17</v>
      </c>
      <c r="B55" s="33" t="s">
        <v>102</v>
      </c>
      <c r="C55" s="34" t="s">
        <v>103</v>
      </c>
      <c r="D55" s="39">
        <v>13.6</v>
      </c>
      <c r="E55" s="36" t="s">
        <v>49</v>
      </c>
      <c r="F55" s="37">
        <v>40.5</v>
      </c>
      <c r="G55" s="18">
        <f t="shared" si="0"/>
        <v>551</v>
      </c>
      <c r="H55" s="104"/>
      <c r="I55" s="40">
        <f t="shared" si="1"/>
        <v>6.8</v>
      </c>
      <c r="J55" s="40">
        <f t="shared" si="2"/>
        <v>551</v>
      </c>
    </row>
    <row r="56" spans="1:10" ht="89.25" customHeight="1" x14ac:dyDescent="0.25">
      <c r="A56" s="32">
        <v>18</v>
      </c>
      <c r="B56" s="33" t="s">
        <v>104</v>
      </c>
      <c r="C56" s="34" t="s">
        <v>105</v>
      </c>
      <c r="D56" s="39">
        <v>19.399999999999999</v>
      </c>
      <c r="E56" s="36" t="s">
        <v>49</v>
      </c>
      <c r="F56" s="37">
        <v>17</v>
      </c>
      <c r="G56" s="18">
        <f t="shared" si="0"/>
        <v>330</v>
      </c>
      <c r="H56" s="104"/>
      <c r="I56" s="40">
        <f t="shared" si="1"/>
        <v>9.6999999999999993</v>
      </c>
      <c r="J56" s="40">
        <f t="shared" si="2"/>
        <v>330</v>
      </c>
    </row>
    <row r="57" spans="1:10" ht="48.75" customHeight="1" x14ac:dyDescent="0.25">
      <c r="A57" s="32">
        <v>19</v>
      </c>
      <c r="B57" s="33" t="s">
        <v>106</v>
      </c>
      <c r="C57" s="44" t="s">
        <v>107</v>
      </c>
      <c r="D57" s="39">
        <v>22.4</v>
      </c>
      <c r="E57" s="36" t="s">
        <v>49</v>
      </c>
      <c r="F57" s="37">
        <v>29.5</v>
      </c>
      <c r="G57" s="18">
        <f t="shared" si="0"/>
        <v>661</v>
      </c>
      <c r="H57" s="104"/>
      <c r="I57" s="40">
        <f t="shared" si="1"/>
        <v>11.2</v>
      </c>
      <c r="J57" s="40">
        <f t="shared" si="2"/>
        <v>661</v>
      </c>
    </row>
    <row r="58" spans="1:10" ht="15" customHeight="1" x14ac:dyDescent="0.25">
      <c r="A58" s="32"/>
      <c r="B58" s="41"/>
      <c r="C58" s="42" t="s">
        <v>1755</v>
      </c>
      <c r="D58" s="39">
        <v>0</v>
      </c>
      <c r="E58" s="36"/>
      <c r="F58" s="37"/>
      <c r="G58" s="18"/>
      <c r="H58" s="104"/>
      <c r="I58" s="40">
        <f t="shared" si="1"/>
        <v>0</v>
      </c>
      <c r="J58" s="40">
        <f t="shared" si="2"/>
        <v>0</v>
      </c>
    </row>
    <row r="59" spans="1:10" ht="50.25" customHeight="1" x14ac:dyDescent="0.25">
      <c r="A59" s="32">
        <v>20</v>
      </c>
      <c r="B59" s="33" t="s">
        <v>108</v>
      </c>
      <c r="C59" s="34" t="s">
        <v>109</v>
      </c>
      <c r="D59" s="39">
        <v>0</v>
      </c>
      <c r="E59" s="36"/>
      <c r="F59" s="37"/>
      <c r="G59" s="18"/>
      <c r="H59" s="104"/>
      <c r="I59" s="40">
        <f t="shared" si="1"/>
        <v>0</v>
      </c>
      <c r="J59" s="40">
        <f t="shared" si="2"/>
        <v>0</v>
      </c>
    </row>
    <row r="60" spans="1:10" ht="34.5" customHeight="1" x14ac:dyDescent="0.25">
      <c r="A60" s="43" t="s">
        <v>1758</v>
      </c>
      <c r="B60" s="33" t="s">
        <v>110</v>
      </c>
      <c r="C60" s="34" t="s">
        <v>111</v>
      </c>
      <c r="D60" s="39">
        <v>2</v>
      </c>
      <c r="E60" s="36" t="s">
        <v>8</v>
      </c>
      <c r="F60" s="37">
        <v>2409</v>
      </c>
      <c r="G60" s="18">
        <f t="shared" si="0"/>
        <v>4818</v>
      </c>
      <c r="H60" s="104"/>
      <c r="I60" s="40">
        <f t="shared" si="1"/>
        <v>1</v>
      </c>
      <c r="J60" s="40">
        <f t="shared" si="2"/>
        <v>4818</v>
      </c>
    </row>
    <row r="61" spans="1:10" ht="34.5" customHeight="1" x14ac:dyDescent="0.25">
      <c r="A61" s="43" t="s">
        <v>1759</v>
      </c>
      <c r="B61" s="33" t="s">
        <v>112</v>
      </c>
      <c r="C61" s="34" t="s">
        <v>113</v>
      </c>
      <c r="D61" s="39">
        <v>1.4</v>
      </c>
      <c r="E61" s="36" t="s">
        <v>8</v>
      </c>
      <c r="F61" s="37">
        <v>2659</v>
      </c>
      <c r="G61" s="18">
        <f t="shared" si="0"/>
        <v>3723</v>
      </c>
      <c r="H61" s="104"/>
      <c r="I61" s="40">
        <f t="shared" si="1"/>
        <v>0.7</v>
      </c>
      <c r="J61" s="40">
        <f t="shared" si="2"/>
        <v>3723</v>
      </c>
    </row>
    <row r="62" spans="1:10" ht="34.5" customHeight="1" x14ac:dyDescent="0.25">
      <c r="A62" s="43" t="s">
        <v>1760</v>
      </c>
      <c r="B62" s="33" t="s">
        <v>114</v>
      </c>
      <c r="C62" s="34" t="s">
        <v>115</v>
      </c>
      <c r="D62" s="39">
        <v>1.2</v>
      </c>
      <c r="E62" s="36" t="s">
        <v>8</v>
      </c>
      <c r="F62" s="37">
        <v>2970</v>
      </c>
      <c r="G62" s="18">
        <f t="shared" si="0"/>
        <v>3564</v>
      </c>
      <c r="H62" s="104"/>
      <c r="I62" s="40">
        <f t="shared" si="1"/>
        <v>0.6</v>
      </c>
      <c r="J62" s="40">
        <f t="shared" si="2"/>
        <v>3564</v>
      </c>
    </row>
    <row r="63" spans="1:10" ht="34.5" customHeight="1" x14ac:dyDescent="0.25">
      <c r="A63" s="43" t="s">
        <v>1761</v>
      </c>
      <c r="B63" s="33" t="s">
        <v>116</v>
      </c>
      <c r="C63" s="34" t="s">
        <v>117</v>
      </c>
      <c r="D63" s="39">
        <v>3.6</v>
      </c>
      <c r="E63" s="36" t="s">
        <v>8</v>
      </c>
      <c r="F63" s="37">
        <v>3552</v>
      </c>
      <c r="G63" s="18">
        <f t="shared" si="0"/>
        <v>12787</v>
      </c>
      <c r="H63" s="104"/>
      <c r="I63" s="40">
        <f t="shared" si="1"/>
        <v>1.8</v>
      </c>
      <c r="J63" s="40">
        <f t="shared" si="2"/>
        <v>12787</v>
      </c>
    </row>
    <row r="64" spans="1:10" ht="30" x14ac:dyDescent="0.25">
      <c r="A64" s="43" t="s">
        <v>1762</v>
      </c>
      <c r="B64" s="33" t="s">
        <v>118</v>
      </c>
      <c r="C64" s="34" t="s">
        <v>119</v>
      </c>
      <c r="D64" s="39">
        <v>1.6</v>
      </c>
      <c r="E64" s="36" t="s">
        <v>8</v>
      </c>
      <c r="F64" s="37">
        <v>4073</v>
      </c>
      <c r="G64" s="18">
        <f t="shared" si="0"/>
        <v>6517</v>
      </c>
      <c r="H64" s="104"/>
      <c r="I64" s="40">
        <f t="shared" si="1"/>
        <v>0.8</v>
      </c>
      <c r="J64" s="40">
        <f t="shared" si="2"/>
        <v>6517</v>
      </c>
    </row>
    <row r="65" spans="1:10" ht="75.75" customHeight="1" x14ac:dyDescent="0.25">
      <c r="A65" s="32">
        <v>21</v>
      </c>
      <c r="B65" s="33" t="s">
        <v>120</v>
      </c>
      <c r="C65" s="44" t="s">
        <v>121</v>
      </c>
      <c r="D65" s="39">
        <v>0</v>
      </c>
      <c r="E65" s="36"/>
      <c r="F65" s="37"/>
      <c r="G65" s="18"/>
      <c r="H65" s="104"/>
      <c r="I65" s="40">
        <f t="shared" si="1"/>
        <v>0</v>
      </c>
      <c r="J65" s="40">
        <f t="shared" si="2"/>
        <v>0</v>
      </c>
    </row>
    <row r="66" spans="1:10" ht="30" x14ac:dyDescent="0.25">
      <c r="A66" s="38"/>
      <c r="B66" s="33" t="s">
        <v>122</v>
      </c>
      <c r="C66" s="34" t="s">
        <v>119</v>
      </c>
      <c r="D66" s="39">
        <v>1.24</v>
      </c>
      <c r="E66" s="36" t="s">
        <v>8</v>
      </c>
      <c r="F66" s="37">
        <v>4163</v>
      </c>
      <c r="G66" s="18">
        <f t="shared" si="0"/>
        <v>5162</v>
      </c>
      <c r="H66" s="104"/>
      <c r="I66" s="40">
        <f t="shared" si="1"/>
        <v>0.62</v>
      </c>
      <c r="J66" s="40">
        <f t="shared" si="2"/>
        <v>5162</v>
      </c>
    </row>
    <row r="67" spans="1:10" ht="67.5" customHeight="1" x14ac:dyDescent="0.25">
      <c r="A67" s="32">
        <v>22</v>
      </c>
      <c r="B67" s="33" t="s">
        <v>123</v>
      </c>
      <c r="C67" s="34" t="s">
        <v>124</v>
      </c>
      <c r="D67" s="39">
        <v>0</v>
      </c>
      <c r="E67" s="36"/>
      <c r="F67" s="37"/>
      <c r="G67" s="18"/>
      <c r="H67" s="104"/>
      <c r="I67" s="40">
        <f t="shared" si="1"/>
        <v>0</v>
      </c>
      <c r="J67" s="40">
        <f t="shared" si="2"/>
        <v>0</v>
      </c>
    </row>
    <row r="68" spans="1:10" x14ac:dyDescent="0.25">
      <c r="A68" s="43" t="s">
        <v>1758</v>
      </c>
      <c r="B68" s="33" t="s">
        <v>125</v>
      </c>
      <c r="C68" s="34" t="s">
        <v>126</v>
      </c>
      <c r="D68" s="39">
        <v>2.4</v>
      </c>
      <c r="E68" s="36" t="s">
        <v>8</v>
      </c>
      <c r="F68" s="37">
        <v>4231</v>
      </c>
      <c r="G68" s="18">
        <f t="shared" si="0"/>
        <v>10154</v>
      </c>
      <c r="H68" s="104"/>
      <c r="I68" s="40">
        <f t="shared" si="1"/>
        <v>1.2</v>
      </c>
      <c r="J68" s="40">
        <f t="shared" si="2"/>
        <v>10154</v>
      </c>
    </row>
    <row r="69" spans="1:10" x14ac:dyDescent="0.25">
      <c r="A69" s="43" t="s">
        <v>1759</v>
      </c>
      <c r="B69" s="33" t="s">
        <v>127</v>
      </c>
      <c r="C69" s="34" t="s">
        <v>128</v>
      </c>
      <c r="D69" s="39">
        <v>1.6</v>
      </c>
      <c r="E69" s="36" t="s">
        <v>8</v>
      </c>
      <c r="F69" s="37">
        <v>4298</v>
      </c>
      <c r="G69" s="18">
        <f t="shared" si="0"/>
        <v>6877</v>
      </c>
      <c r="H69" s="104"/>
      <c r="I69" s="40">
        <f t="shared" si="1"/>
        <v>0.8</v>
      </c>
      <c r="J69" s="40">
        <f t="shared" si="2"/>
        <v>6877</v>
      </c>
    </row>
    <row r="70" spans="1:10" x14ac:dyDescent="0.25">
      <c r="A70" s="43" t="s">
        <v>1760</v>
      </c>
      <c r="B70" s="33" t="s">
        <v>129</v>
      </c>
      <c r="C70" s="34" t="s">
        <v>130</v>
      </c>
      <c r="D70" s="39">
        <v>1.2</v>
      </c>
      <c r="E70" s="36" t="s">
        <v>8</v>
      </c>
      <c r="F70" s="37">
        <v>4362</v>
      </c>
      <c r="G70" s="18">
        <f t="shared" si="0"/>
        <v>5234</v>
      </c>
      <c r="H70" s="104"/>
      <c r="I70" s="40">
        <f t="shared" si="1"/>
        <v>0.6</v>
      </c>
      <c r="J70" s="40">
        <f t="shared" si="2"/>
        <v>5234</v>
      </c>
    </row>
    <row r="71" spans="1:10" x14ac:dyDescent="0.25">
      <c r="A71" s="43" t="s">
        <v>1761</v>
      </c>
      <c r="B71" s="33" t="s">
        <v>131</v>
      </c>
      <c r="C71" s="34" t="s">
        <v>132</v>
      </c>
      <c r="D71" s="39">
        <v>1.3</v>
      </c>
      <c r="E71" s="36" t="s">
        <v>8</v>
      </c>
      <c r="F71" s="37">
        <v>4426</v>
      </c>
      <c r="G71" s="18">
        <f t="shared" si="0"/>
        <v>5754</v>
      </c>
      <c r="H71" s="104"/>
      <c r="I71" s="40">
        <f t="shared" si="1"/>
        <v>0.65</v>
      </c>
      <c r="J71" s="40">
        <f t="shared" si="2"/>
        <v>5754</v>
      </c>
    </row>
    <row r="72" spans="1:10" x14ac:dyDescent="0.25">
      <c r="A72" s="43" t="s">
        <v>1762</v>
      </c>
      <c r="B72" s="33" t="s">
        <v>133</v>
      </c>
      <c r="C72" s="34" t="s">
        <v>134</v>
      </c>
      <c r="D72" s="39">
        <v>0.8</v>
      </c>
      <c r="E72" s="36" t="s">
        <v>8</v>
      </c>
      <c r="F72" s="37">
        <v>4490</v>
      </c>
      <c r="G72" s="18">
        <f t="shared" ref="G72:G135" si="3">ROUND(F72*D72,0)</f>
        <v>3592</v>
      </c>
      <c r="H72" s="104"/>
      <c r="I72" s="40">
        <f t="shared" ref="I72:I135" si="4">D72/2</f>
        <v>0.4</v>
      </c>
      <c r="J72" s="40">
        <f t="shared" ref="J72:J135" si="5">G72</f>
        <v>3592</v>
      </c>
    </row>
    <row r="73" spans="1:10" ht="51" customHeight="1" x14ac:dyDescent="0.25">
      <c r="A73" s="32">
        <v>23</v>
      </c>
      <c r="B73" s="33" t="s">
        <v>135</v>
      </c>
      <c r="C73" s="34" t="s">
        <v>136</v>
      </c>
      <c r="D73" s="39">
        <v>4.5999999999999996</v>
      </c>
      <c r="E73" s="36" t="s">
        <v>8</v>
      </c>
      <c r="F73" s="37">
        <v>97.5</v>
      </c>
      <c r="G73" s="18">
        <f t="shared" si="3"/>
        <v>449</v>
      </c>
      <c r="H73" s="104"/>
      <c r="I73" s="40">
        <f t="shared" si="4"/>
        <v>2.2999999999999998</v>
      </c>
      <c r="J73" s="40">
        <f t="shared" si="5"/>
        <v>449</v>
      </c>
    </row>
    <row r="74" spans="1:10" ht="74.25" customHeight="1" x14ac:dyDescent="0.25">
      <c r="A74" s="32">
        <v>24</v>
      </c>
      <c r="B74" s="33" t="s">
        <v>137</v>
      </c>
      <c r="C74" s="34" t="s">
        <v>138</v>
      </c>
      <c r="D74" s="39">
        <v>2</v>
      </c>
      <c r="E74" s="36" t="s">
        <v>8</v>
      </c>
      <c r="F74" s="37">
        <v>469</v>
      </c>
      <c r="G74" s="18">
        <f t="shared" si="3"/>
        <v>938</v>
      </c>
      <c r="H74" s="104"/>
      <c r="I74" s="40">
        <f t="shared" si="4"/>
        <v>1</v>
      </c>
      <c r="J74" s="40">
        <f t="shared" si="5"/>
        <v>938</v>
      </c>
    </row>
    <row r="75" spans="1:10" ht="52.5" customHeight="1" x14ac:dyDescent="0.25">
      <c r="A75" s="32">
        <v>25</v>
      </c>
      <c r="B75" s="33" t="s">
        <v>139</v>
      </c>
      <c r="C75" s="34" t="s">
        <v>140</v>
      </c>
      <c r="D75" s="39">
        <v>8</v>
      </c>
      <c r="E75" s="36" t="s">
        <v>8</v>
      </c>
      <c r="F75" s="37">
        <v>261</v>
      </c>
      <c r="G75" s="18">
        <f t="shared" si="3"/>
        <v>2088</v>
      </c>
      <c r="H75" s="104"/>
      <c r="I75" s="40">
        <f t="shared" si="4"/>
        <v>4</v>
      </c>
      <c r="J75" s="40">
        <f t="shared" si="5"/>
        <v>2088</v>
      </c>
    </row>
    <row r="76" spans="1:10" ht="22.5" customHeight="1" x14ac:dyDescent="0.25">
      <c r="A76" s="32">
        <v>26</v>
      </c>
      <c r="B76" s="33" t="s">
        <v>141</v>
      </c>
      <c r="C76" s="34" t="s">
        <v>142</v>
      </c>
      <c r="D76" s="39">
        <v>1.1000000000000001</v>
      </c>
      <c r="E76" s="36" t="s">
        <v>8</v>
      </c>
      <c r="F76" s="37">
        <v>97</v>
      </c>
      <c r="G76" s="18">
        <f t="shared" si="3"/>
        <v>107</v>
      </c>
      <c r="H76" s="104"/>
      <c r="I76" s="40">
        <f t="shared" si="4"/>
        <v>0.55000000000000004</v>
      </c>
      <c r="J76" s="40">
        <f t="shared" si="5"/>
        <v>107</v>
      </c>
    </row>
    <row r="77" spans="1:10" ht="65.25" customHeight="1" x14ac:dyDescent="0.25">
      <c r="A77" s="32">
        <v>27</v>
      </c>
      <c r="B77" s="33" t="s">
        <v>143</v>
      </c>
      <c r="C77" s="34" t="s">
        <v>144</v>
      </c>
      <c r="D77" s="39">
        <v>0</v>
      </c>
      <c r="E77" s="36"/>
      <c r="F77" s="37"/>
      <c r="G77" s="18"/>
      <c r="H77" s="104"/>
      <c r="I77" s="40">
        <f t="shared" si="4"/>
        <v>0</v>
      </c>
      <c r="J77" s="40">
        <f t="shared" si="5"/>
        <v>0</v>
      </c>
    </row>
    <row r="78" spans="1:10" s="45" customFormat="1" ht="16.5" customHeight="1" x14ac:dyDescent="0.25">
      <c r="A78" s="43" t="s">
        <v>1758</v>
      </c>
      <c r="B78" s="33" t="s">
        <v>145</v>
      </c>
      <c r="C78" s="34" t="s">
        <v>146</v>
      </c>
      <c r="D78" s="39">
        <v>2</v>
      </c>
      <c r="E78" s="36" t="s">
        <v>147</v>
      </c>
      <c r="F78" s="37">
        <v>54.5</v>
      </c>
      <c r="G78" s="18">
        <f t="shared" si="3"/>
        <v>109</v>
      </c>
      <c r="H78" s="104"/>
      <c r="I78" s="40">
        <f t="shared" si="4"/>
        <v>1</v>
      </c>
      <c r="J78" s="40">
        <f t="shared" si="5"/>
        <v>109</v>
      </c>
    </row>
    <row r="79" spans="1:10" s="45" customFormat="1" ht="16.5" customHeight="1" x14ac:dyDescent="0.25">
      <c r="A79" s="43" t="s">
        <v>1759</v>
      </c>
      <c r="B79" s="33" t="s">
        <v>148</v>
      </c>
      <c r="C79" s="46" t="s">
        <v>149</v>
      </c>
      <c r="D79" s="39">
        <v>2</v>
      </c>
      <c r="E79" s="36" t="s">
        <v>147</v>
      </c>
      <c r="F79" s="37">
        <v>54.5</v>
      </c>
      <c r="G79" s="18">
        <f t="shared" si="3"/>
        <v>109</v>
      </c>
      <c r="H79" s="104"/>
      <c r="I79" s="40">
        <f t="shared" si="4"/>
        <v>1</v>
      </c>
      <c r="J79" s="40">
        <f t="shared" si="5"/>
        <v>109</v>
      </c>
    </row>
    <row r="80" spans="1:10" s="45" customFormat="1" ht="16.5" customHeight="1" x14ac:dyDescent="0.25">
      <c r="A80" s="43" t="s">
        <v>1760</v>
      </c>
      <c r="B80" s="33" t="s">
        <v>150</v>
      </c>
      <c r="C80" s="46" t="s">
        <v>151</v>
      </c>
      <c r="D80" s="39">
        <v>2</v>
      </c>
      <c r="E80" s="36" t="s">
        <v>147</v>
      </c>
      <c r="F80" s="37">
        <v>55</v>
      </c>
      <c r="G80" s="18">
        <f t="shared" si="3"/>
        <v>110</v>
      </c>
      <c r="H80" s="104"/>
      <c r="I80" s="40">
        <f t="shared" si="4"/>
        <v>1</v>
      </c>
      <c r="J80" s="40">
        <f t="shared" si="5"/>
        <v>110</v>
      </c>
    </row>
    <row r="81" spans="1:10" s="45" customFormat="1" ht="16.5" customHeight="1" x14ac:dyDescent="0.25">
      <c r="A81" s="43" t="s">
        <v>1761</v>
      </c>
      <c r="B81" s="33" t="s">
        <v>152</v>
      </c>
      <c r="C81" s="46" t="s">
        <v>153</v>
      </c>
      <c r="D81" s="39">
        <v>2</v>
      </c>
      <c r="E81" s="36" t="s">
        <v>147</v>
      </c>
      <c r="F81" s="37">
        <v>53.5</v>
      </c>
      <c r="G81" s="18">
        <f t="shared" si="3"/>
        <v>107</v>
      </c>
      <c r="H81" s="104"/>
      <c r="I81" s="40">
        <f t="shared" si="4"/>
        <v>1</v>
      </c>
      <c r="J81" s="40">
        <f t="shared" si="5"/>
        <v>107</v>
      </c>
    </row>
    <row r="82" spans="1:10" ht="65.25" customHeight="1" x14ac:dyDescent="0.25">
      <c r="A82" s="32">
        <v>28</v>
      </c>
      <c r="B82" s="33" t="s">
        <v>154</v>
      </c>
      <c r="C82" s="34" t="s">
        <v>155</v>
      </c>
      <c r="D82" s="39">
        <v>1.8</v>
      </c>
      <c r="E82" s="36" t="s">
        <v>8</v>
      </c>
      <c r="F82" s="37">
        <v>4237</v>
      </c>
      <c r="G82" s="18">
        <f t="shared" si="3"/>
        <v>7627</v>
      </c>
      <c r="H82" s="104"/>
      <c r="I82" s="40">
        <f t="shared" si="4"/>
        <v>0.9</v>
      </c>
      <c r="J82" s="40">
        <f t="shared" si="5"/>
        <v>7627</v>
      </c>
    </row>
    <row r="83" spans="1:10" ht="33.75" customHeight="1" x14ac:dyDescent="0.25">
      <c r="A83" s="32">
        <v>29</v>
      </c>
      <c r="B83" s="33" t="s">
        <v>156</v>
      </c>
      <c r="C83" s="34" t="s">
        <v>157</v>
      </c>
      <c r="D83" s="39">
        <v>12.4</v>
      </c>
      <c r="E83" s="36" t="s">
        <v>147</v>
      </c>
      <c r="F83" s="37">
        <v>43.5</v>
      </c>
      <c r="G83" s="18">
        <f t="shared" si="3"/>
        <v>539</v>
      </c>
      <c r="H83" s="104"/>
      <c r="I83" s="40">
        <f t="shared" si="4"/>
        <v>6.2</v>
      </c>
      <c r="J83" s="40">
        <f t="shared" si="5"/>
        <v>539</v>
      </c>
    </row>
    <row r="84" spans="1:10" ht="63.75" customHeight="1" x14ac:dyDescent="0.25">
      <c r="A84" s="32">
        <v>30</v>
      </c>
      <c r="B84" s="33" t="s">
        <v>158</v>
      </c>
      <c r="C84" s="34" t="s">
        <v>159</v>
      </c>
      <c r="D84" s="39">
        <v>6.4</v>
      </c>
      <c r="E84" s="36" t="s">
        <v>49</v>
      </c>
      <c r="F84" s="37">
        <v>93.5</v>
      </c>
      <c r="G84" s="18">
        <f t="shared" si="3"/>
        <v>598</v>
      </c>
      <c r="H84" s="104"/>
      <c r="I84" s="40">
        <f t="shared" si="4"/>
        <v>3.2</v>
      </c>
      <c r="J84" s="40">
        <f t="shared" si="5"/>
        <v>598</v>
      </c>
    </row>
    <row r="85" spans="1:10" ht="80.25" customHeight="1" x14ac:dyDescent="0.25">
      <c r="A85" s="32">
        <v>31</v>
      </c>
      <c r="B85" s="33" t="s">
        <v>160</v>
      </c>
      <c r="C85" s="34" t="s">
        <v>161</v>
      </c>
      <c r="D85" s="39">
        <v>4.2</v>
      </c>
      <c r="E85" s="36" t="s">
        <v>49</v>
      </c>
      <c r="F85" s="37">
        <v>273</v>
      </c>
      <c r="G85" s="18">
        <f t="shared" si="3"/>
        <v>1147</v>
      </c>
      <c r="H85" s="104"/>
      <c r="I85" s="40">
        <f t="shared" si="4"/>
        <v>2.1</v>
      </c>
      <c r="J85" s="40">
        <f t="shared" si="5"/>
        <v>1147</v>
      </c>
    </row>
    <row r="86" spans="1:10" ht="15.75" customHeight="1" x14ac:dyDescent="0.25">
      <c r="A86" s="38"/>
      <c r="B86" s="41"/>
      <c r="C86" s="42" t="s">
        <v>1756</v>
      </c>
      <c r="D86" s="39">
        <v>0</v>
      </c>
      <c r="E86" s="36"/>
      <c r="F86" s="37"/>
      <c r="G86" s="18"/>
      <c r="H86" s="104"/>
      <c r="I86" s="40">
        <f t="shared" si="4"/>
        <v>0</v>
      </c>
      <c r="J86" s="40">
        <f t="shared" si="5"/>
        <v>0</v>
      </c>
    </row>
    <row r="87" spans="1:10" ht="262.5" customHeight="1" x14ac:dyDescent="0.25">
      <c r="A87" s="32">
        <v>32</v>
      </c>
      <c r="B87" s="33" t="s">
        <v>162</v>
      </c>
      <c r="C87" s="44" t="s">
        <v>163</v>
      </c>
      <c r="D87" s="39">
        <v>10.8</v>
      </c>
      <c r="E87" s="36" t="s">
        <v>49</v>
      </c>
      <c r="F87" s="37">
        <v>672</v>
      </c>
      <c r="G87" s="18">
        <f t="shared" si="3"/>
        <v>7258</v>
      </c>
      <c r="H87" s="104"/>
      <c r="I87" s="40">
        <f t="shared" si="4"/>
        <v>5.4</v>
      </c>
      <c r="J87" s="40">
        <f t="shared" si="5"/>
        <v>7258</v>
      </c>
    </row>
    <row r="88" spans="1:10" ht="165" customHeight="1" x14ac:dyDescent="0.25">
      <c r="A88" s="32">
        <v>33</v>
      </c>
      <c r="B88" s="33" t="s">
        <v>164</v>
      </c>
      <c r="C88" s="34" t="s">
        <v>165</v>
      </c>
      <c r="D88" s="39">
        <v>5.8</v>
      </c>
      <c r="E88" s="36" t="s">
        <v>49</v>
      </c>
      <c r="F88" s="37">
        <v>719</v>
      </c>
      <c r="G88" s="18">
        <f t="shared" si="3"/>
        <v>4170</v>
      </c>
      <c r="H88" s="104"/>
      <c r="I88" s="40">
        <f t="shared" si="4"/>
        <v>2.9</v>
      </c>
      <c r="J88" s="40">
        <f t="shared" si="5"/>
        <v>4170</v>
      </c>
    </row>
    <row r="89" spans="1:10" ht="234.75" customHeight="1" x14ac:dyDescent="0.25">
      <c r="A89" s="32">
        <v>34</v>
      </c>
      <c r="B89" s="33" t="s">
        <v>166</v>
      </c>
      <c r="C89" s="44" t="s">
        <v>167</v>
      </c>
      <c r="D89" s="39">
        <v>7.2</v>
      </c>
      <c r="E89" s="36" t="s">
        <v>49</v>
      </c>
      <c r="F89" s="37">
        <v>445</v>
      </c>
      <c r="G89" s="18">
        <f t="shared" si="3"/>
        <v>3204</v>
      </c>
      <c r="H89" s="104"/>
      <c r="I89" s="40">
        <f t="shared" si="4"/>
        <v>3.6</v>
      </c>
      <c r="J89" s="40">
        <f t="shared" si="5"/>
        <v>3204</v>
      </c>
    </row>
    <row r="90" spans="1:10" ht="198.75" customHeight="1" x14ac:dyDescent="0.25">
      <c r="A90" s="32">
        <v>35</v>
      </c>
      <c r="B90" s="33" t="s">
        <v>168</v>
      </c>
      <c r="C90" s="44" t="s">
        <v>169</v>
      </c>
      <c r="D90" s="39">
        <v>2.2000000000000002</v>
      </c>
      <c r="E90" s="36" t="s">
        <v>49</v>
      </c>
      <c r="F90" s="37">
        <v>182</v>
      </c>
      <c r="G90" s="18">
        <f t="shared" si="3"/>
        <v>400</v>
      </c>
      <c r="H90" s="104"/>
      <c r="I90" s="40">
        <f t="shared" si="4"/>
        <v>1.1000000000000001</v>
      </c>
      <c r="J90" s="40">
        <f t="shared" si="5"/>
        <v>400</v>
      </c>
    </row>
    <row r="91" spans="1:10" ht="268.5" customHeight="1" x14ac:dyDescent="0.25">
      <c r="A91" s="32">
        <v>36</v>
      </c>
      <c r="B91" s="33" t="s">
        <v>170</v>
      </c>
      <c r="C91" s="44" t="s">
        <v>171</v>
      </c>
      <c r="D91" s="39">
        <v>3.4</v>
      </c>
      <c r="E91" s="36" t="s">
        <v>49</v>
      </c>
      <c r="F91" s="37">
        <v>283</v>
      </c>
      <c r="G91" s="18">
        <f t="shared" si="3"/>
        <v>962</v>
      </c>
      <c r="H91" s="104"/>
      <c r="I91" s="40">
        <f t="shared" si="4"/>
        <v>1.7</v>
      </c>
      <c r="J91" s="40">
        <f t="shared" si="5"/>
        <v>962</v>
      </c>
    </row>
    <row r="92" spans="1:10" ht="298.5" customHeight="1" x14ac:dyDescent="0.25">
      <c r="A92" s="32">
        <v>37</v>
      </c>
      <c r="B92" s="33" t="s">
        <v>172</v>
      </c>
      <c r="C92" s="44" t="s">
        <v>173</v>
      </c>
      <c r="D92" s="39">
        <v>4</v>
      </c>
      <c r="E92" s="36" t="s">
        <v>49</v>
      </c>
      <c r="F92" s="37">
        <v>692</v>
      </c>
      <c r="G92" s="18">
        <f t="shared" si="3"/>
        <v>2768</v>
      </c>
      <c r="H92" s="104"/>
      <c r="I92" s="40">
        <f t="shared" si="4"/>
        <v>2</v>
      </c>
      <c r="J92" s="40">
        <f t="shared" si="5"/>
        <v>2768</v>
      </c>
    </row>
    <row r="93" spans="1:10" ht="115.5" customHeight="1" x14ac:dyDescent="0.25">
      <c r="A93" s="32">
        <v>38</v>
      </c>
      <c r="B93" s="33" t="s">
        <v>174</v>
      </c>
      <c r="C93" s="44" t="s">
        <v>175</v>
      </c>
      <c r="D93" s="39">
        <v>3.2</v>
      </c>
      <c r="E93" s="36" t="s">
        <v>49</v>
      </c>
      <c r="F93" s="37">
        <v>611</v>
      </c>
      <c r="G93" s="18">
        <f t="shared" si="3"/>
        <v>1955</v>
      </c>
      <c r="H93" s="104"/>
      <c r="I93" s="40">
        <f t="shared" si="4"/>
        <v>1.6</v>
      </c>
      <c r="J93" s="40">
        <f t="shared" si="5"/>
        <v>1955</v>
      </c>
    </row>
    <row r="94" spans="1:10" ht="342" customHeight="1" x14ac:dyDescent="0.25">
      <c r="A94" s="47">
        <v>39</v>
      </c>
      <c r="B94" s="48" t="s">
        <v>176</v>
      </c>
      <c r="C94" s="49" t="s">
        <v>1750</v>
      </c>
      <c r="D94" s="39">
        <v>0</v>
      </c>
      <c r="E94" s="36"/>
      <c r="F94" s="37"/>
      <c r="G94" s="18">
        <f t="shared" si="3"/>
        <v>0</v>
      </c>
      <c r="H94" s="104"/>
      <c r="I94" s="40">
        <f t="shared" si="4"/>
        <v>0</v>
      </c>
      <c r="J94" s="40">
        <f t="shared" si="5"/>
        <v>0</v>
      </c>
    </row>
    <row r="95" spans="1:10" ht="110.25" customHeight="1" x14ac:dyDescent="0.25">
      <c r="A95" s="50"/>
      <c r="B95" s="51"/>
      <c r="C95" s="52" t="s">
        <v>1751</v>
      </c>
      <c r="D95" s="39">
        <v>0</v>
      </c>
      <c r="E95" s="36"/>
      <c r="F95" s="37"/>
      <c r="G95" s="18"/>
      <c r="H95" s="104"/>
      <c r="I95" s="40">
        <f t="shared" si="4"/>
        <v>0</v>
      </c>
      <c r="J95" s="40">
        <f t="shared" si="5"/>
        <v>0</v>
      </c>
    </row>
    <row r="96" spans="1:10" ht="69" customHeight="1" x14ac:dyDescent="0.25">
      <c r="A96" s="38"/>
      <c r="B96" s="33"/>
      <c r="C96" s="44" t="s">
        <v>1778</v>
      </c>
      <c r="D96" s="39">
        <v>5.2</v>
      </c>
      <c r="E96" s="36" t="s">
        <v>49</v>
      </c>
      <c r="F96" s="37">
        <v>421</v>
      </c>
      <c r="G96" s="18">
        <f t="shared" si="3"/>
        <v>2189</v>
      </c>
      <c r="H96" s="104"/>
      <c r="I96" s="40">
        <f t="shared" si="4"/>
        <v>2.6</v>
      </c>
      <c r="J96" s="40">
        <f t="shared" si="5"/>
        <v>2189</v>
      </c>
    </row>
    <row r="97" spans="1:10" ht="15.75" x14ac:dyDescent="0.25">
      <c r="A97" s="38"/>
      <c r="B97" s="33"/>
      <c r="C97" s="42" t="s">
        <v>1757</v>
      </c>
      <c r="D97" s="39">
        <v>0</v>
      </c>
      <c r="E97" s="36"/>
      <c r="F97" s="37"/>
      <c r="G97" s="18"/>
      <c r="H97" s="104"/>
      <c r="I97" s="40">
        <f t="shared" si="4"/>
        <v>0</v>
      </c>
      <c r="J97" s="40">
        <f t="shared" si="5"/>
        <v>0</v>
      </c>
    </row>
    <row r="98" spans="1:10" x14ac:dyDescent="0.25">
      <c r="A98" s="32">
        <v>40</v>
      </c>
      <c r="B98" s="33" t="s">
        <v>177</v>
      </c>
      <c r="C98" s="34" t="s">
        <v>178</v>
      </c>
      <c r="D98" s="39">
        <v>1.2</v>
      </c>
      <c r="E98" s="36" t="s">
        <v>8</v>
      </c>
      <c r="F98" s="37">
        <v>5982</v>
      </c>
      <c r="G98" s="18">
        <f t="shared" si="3"/>
        <v>7178</v>
      </c>
      <c r="H98" s="104"/>
      <c r="I98" s="40">
        <f t="shared" si="4"/>
        <v>0.6</v>
      </c>
      <c r="J98" s="40">
        <f t="shared" si="5"/>
        <v>7178</v>
      </c>
    </row>
    <row r="99" spans="1:10" x14ac:dyDescent="0.25">
      <c r="A99" s="32">
        <v>41</v>
      </c>
      <c r="B99" s="33" t="s">
        <v>179</v>
      </c>
      <c r="C99" s="34" t="s">
        <v>180</v>
      </c>
      <c r="D99" s="39">
        <v>1.3</v>
      </c>
      <c r="E99" s="36" t="s">
        <v>8</v>
      </c>
      <c r="F99" s="37">
        <v>4231</v>
      </c>
      <c r="G99" s="18">
        <f t="shared" si="3"/>
        <v>5500</v>
      </c>
      <c r="H99" s="104"/>
      <c r="I99" s="40">
        <f t="shared" si="4"/>
        <v>0.65</v>
      </c>
      <c r="J99" s="40">
        <f t="shared" si="5"/>
        <v>5500</v>
      </c>
    </row>
    <row r="100" spans="1:10" x14ac:dyDescent="0.25">
      <c r="A100" s="32">
        <v>42</v>
      </c>
      <c r="B100" s="33" t="s">
        <v>181</v>
      </c>
      <c r="C100" s="34" t="s">
        <v>182</v>
      </c>
      <c r="D100" s="39">
        <v>1.8</v>
      </c>
      <c r="E100" s="36" t="s">
        <v>8</v>
      </c>
      <c r="F100" s="37">
        <v>3356</v>
      </c>
      <c r="G100" s="18">
        <f t="shared" si="3"/>
        <v>6041</v>
      </c>
      <c r="H100" s="104"/>
      <c r="I100" s="40">
        <f t="shared" si="4"/>
        <v>0.9</v>
      </c>
      <c r="J100" s="40">
        <f t="shared" si="5"/>
        <v>6041</v>
      </c>
    </row>
    <row r="101" spans="1:10" x14ac:dyDescent="0.25">
      <c r="A101" s="32">
        <v>43</v>
      </c>
      <c r="B101" s="33" t="s">
        <v>183</v>
      </c>
      <c r="C101" s="34" t="s">
        <v>184</v>
      </c>
      <c r="D101" s="39">
        <v>1</v>
      </c>
      <c r="E101" s="36" t="s">
        <v>8</v>
      </c>
      <c r="F101" s="37">
        <v>2654</v>
      </c>
      <c r="G101" s="18">
        <f t="shared" si="3"/>
        <v>2654</v>
      </c>
      <c r="H101" s="104"/>
      <c r="I101" s="40">
        <f t="shared" si="4"/>
        <v>0.5</v>
      </c>
      <c r="J101" s="40">
        <f t="shared" si="5"/>
        <v>2654</v>
      </c>
    </row>
    <row r="102" spans="1:10" x14ac:dyDescent="0.25">
      <c r="A102" s="32">
        <v>44</v>
      </c>
      <c r="B102" s="33" t="s">
        <v>185</v>
      </c>
      <c r="C102" s="34" t="s">
        <v>186</v>
      </c>
      <c r="D102" s="39">
        <v>3</v>
      </c>
      <c r="E102" s="36" t="s">
        <v>8</v>
      </c>
      <c r="F102" s="37">
        <v>2276</v>
      </c>
      <c r="G102" s="18">
        <f t="shared" si="3"/>
        <v>6828</v>
      </c>
      <c r="H102" s="104"/>
      <c r="I102" s="40">
        <f t="shared" si="4"/>
        <v>1.5</v>
      </c>
      <c r="J102" s="40">
        <f t="shared" si="5"/>
        <v>6828</v>
      </c>
    </row>
    <row r="103" spans="1:10" x14ac:dyDescent="0.25">
      <c r="A103" s="32">
        <v>45</v>
      </c>
      <c r="B103" s="33" t="s">
        <v>187</v>
      </c>
      <c r="C103" s="34" t="s">
        <v>188</v>
      </c>
      <c r="D103" s="39">
        <v>2.2999999999999998</v>
      </c>
      <c r="E103" s="36" t="s">
        <v>8</v>
      </c>
      <c r="F103" s="37">
        <v>1952</v>
      </c>
      <c r="G103" s="18">
        <f t="shared" si="3"/>
        <v>4490</v>
      </c>
      <c r="H103" s="104"/>
      <c r="I103" s="40">
        <f t="shared" si="4"/>
        <v>1.1499999999999999</v>
      </c>
      <c r="J103" s="40">
        <f t="shared" si="5"/>
        <v>4490</v>
      </c>
    </row>
    <row r="104" spans="1:10" x14ac:dyDescent="0.25">
      <c r="A104" s="32">
        <v>46</v>
      </c>
      <c r="B104" s="33" t="s">
        <v>189</v>
      </c>
      <c r="C104" s="34" t="s">
        <v>190</v>
      </c>
      <c r="D104" s="39">
        <v>2.1</v>
      </c>
      <c r="E104" s="36" t="s">
        <v>8</v>
      </c>
      <c r="F104" s="37">
        <v>4231</v>
      </c>
      <c r="G104" s="18">
        <f t="shared" si="3"/>
        <v>8885</v>
      </c>
      <c r="H104" s="104"/>
      <c r="I104" s="40">
        <f t="shared" si="4"/>
        <v>1.05</v>
      </c>
      <c r="J104" s="40">
        <f t="shared" si="5"/>
        <v>8885</v>
      </c>
    </row>
    <row r="105" spans="1:10" x14ac:dyDescent="0.25">
      <c r="A105" s="32">
        <v>47</v>
      </c>
      <c r="B105" s="33" t="s">
        <v>191</v>
      </c>
      <c r="C105" s="34" t="s">
        <v>192</v>
      </c>
      <c r="D105" s="39">
        <v>1.4</v>
      </c>
      <c r="E105" s="36" t="s">
        <v>8</v>
      </c>
      <c r="F105" s="37">
        <v>3356</v>
      </c>
      <c r="G105" s="18">
        <f t="shared" si="3"/>
        <v>4698</v>
      </c>
      <c r="H105" s="104"/>
      <c r="I105" s="40">
        <f t="shared" si="4"/>
        <v>0.7</v>
      </c>
      <c r="J105" s="40">
        <f t="shared" si="5"/>
        <v>4698</v>
      </c>
    </row>
    <row r="106" spans="1:10" x14ac:dyDescent="0.25">
      <c r="A106" s="32">
        <v>48</v>
      </c>
      <c r="B106" s="33" t="s">
        <v>193</v>
      </c>
      <c r="C106" s="34" t="s">
        <v>194</v>
      </c>
      <c r="D106" s="39">
        <v>1.1000000000000001</v>
      </c>
      <c r="E106" s="36" t="s">
        <v>8</v>
      </c>
      <c r="F106" s="37">
        <v>2654</v>
      </c>
      <c r="G106" s="18">
        <f t="shared" si="3"/>
        <v>2919</v>
      </c>
      <c r="H106" s="104"/>
      <c r="I106" s="40">
        <f t="shared" si="4"/>
        <v>0.55000000000000004</v>
      </c>
      <c r="J106" s="40">
        <f t="shared" si="5"/>
        <v>2919</v>
      </c>
    </row>
    <row r="107" spans="1:10" x14ac:dyDescent="0.25">
      <c r="A107" s="32">
        <v>49</v>
      </c>
      <c r="B107" s="33" t="s">
        <v>195</v>
      </c>
      <c r="C107" s="34" t="s">
        <v>196</v>
      </c>
      <c r="D107" s="39">
        <v>1</v>
      </c>
      <c r="E107" s="36" t="s">
        <v>8</v>
      </c>
      <c r="F107" s="37">
        <v>2276</v>
      </c>
      <c r="G107" s="18">
        <f t="shared" si="3"/>
        <v>2276</v>
      </c>
      <c r="H107" s="104"/>
      <c r="I107" s="40">
        <f t="shared" si="4"/>
        <v>0.5</v>
      </c>
      <c r="J107" s="40">
        <f t="shared" si="5"/>
        <v>2276</v>
      </c>
    </row>
    <row r="108" spans="1:10" x14ac:dyDescent="0.25">
      <c r="A108" s="32">
        <v>50</v>
      </c>
      <c r="B108" s="33" t="s">
        <v>197</v>
      </c>
      <c r="C108" s="34" t="s">
        <v>198</v>
      </c>
      <c r="D108" s="39">
        <v>1</v>
      </c>
      <c r="E108" s="36" t="s">
        <v>8</v>
      </c>
      <c r="F108" s="37">
        <v>1952</v>
      </c>
      <c r="G108" s="18">
        <f t="shared" si="3"/>
        <v>1952</v>
      </c>
      <c r="H108" s="104"/>
      <c r="I108" s="40">
        <f t="shared" si="4"/>
        <v>0.5</v>
      </c>
      <c r="J108" s="40">
        <f t="shared" si="5"/>
        <v>1952</v>
      </c>
    </row>
    <row r="109" spans="1:10" x14ac:dyDescent="0.25">
      <c r="A109" s="32">
        <v>51</v>
      </c>
      <c r="B109" s="33" t="s">
        <v>199</v>
      </c>
      <c r="C109" s="34" t="s">
        <v>200</v>
      </c>
      <c r="D109" s="39">
        <v>2</v>
      </c>
      <c r="E109" s="36" t="s">
        <v>8</v>
      </c>
      <c r="F109" s="37">
        <v>1628</v>
      </c>
      <c r="G109" s="18">
        <f t="shared" si="3"/>
        <v>3256</v>
      </c>
      <c r="H109" s="104"/>
      <c r="I109" s="40">
        <f t="shared" si="4"/>
        <v>1</v>
      </c>
      <c r="J109" s="40">
        <f t="shared" si="5"/>
        <v>3256</v>
      </c>
    </row>
    <row r="110" spans="1:10" x14ac:dyDescent="0.25">
      <c r="A110" s="32">
        <v>52</v>
      </c>
      <c r="B110" s="33" t="s">
        <v>201</v>
      </c>
      <c r="C110" s="34" t="s">
        <v>202</v>
      </c>
      <c r="D110" s="39">
        <v>2.2000000000000002</v>
      </c>
      <c r="E110" s="36" t="s">
        <v>8</v>
      </c>
      <c r="F110" s="37">
        <v>4231</v>
      </c>
      <c r="G110" s="18">
        <f t="shared" si="3"/>
        <v>9308</v>
      </c>
      <c r="H110" s="104"/>
      <c r="I110" s="40">
        <f t="shared" si="4"/>
        <v>1.1000000000000001</v>
      </c>
      <c r="J110" s="40">
        <f t="shared" si="5"/>
        <v>9308</v>
      </c>
    </row>
    <row r="111" spans="1:10" x14ac:dyDescent="0.25">
      <c r="A111" s="32">
        <v>53</v>
      </c>
      <c r="B111" s="33" t="s">
        <v>203</v>
      </c>
      <c r="C111" s="34" t="s">
        <v>204</v>
      </c>
      <c r="D111" s="39">
        <v>0.85</v>
      </c>
      <c r="E111" s="36" t="s">
        <v>8</v>
      </c>
      <c r="F111" s="37">
        <v>5029</v>
      </c>
      <c r="G111" s="18">
        <f t="shared" si="3"/>
        <v>4275</v>
      </c>
      <c r="H111" s="104"/>
      <c r="I111" s="40">
        <f t="shared" si="4"/>
        <v>0.42499999999999999</v>
      </c>
      <c r="J111" s="40">
        <f t="shared" si="5"/>
        <v>4275</v>
      </c>
    </row>
    <row r="112" spans="1:10" ht="30" x14ac:dyDescent="0.25">
      <c r="A112" s="32">
        <v>54</v>
      </c>
      <c r="B112" s="33" t="s">
        <v>205</v>
      </c>
      <c r="C112" s="34" t="s">
        <v>206</v>
      </c>
      <c r="D112" s="39">
        <v>2</v>
      </c>
      <c r="E112" s="36" t="s">
        <v>8</v>
      </c>
      <c r="F112" s="37">
        <v>3175</v>
      </c>
      <c r="G112" s="18">
        <f t="shared" si="3"/>
        <v>6350</v>
      </c>
      <c r="H112" s="104"/>
      <c r="I112" s="40">
        <f t="shared" si="4"/>
        <v>1</v>
      </c>
      <c r="J112" s="40">
        <f t="shared" si="5"/>
        <v>6350</v>
      </c>
    </row>
    <row r="113" spans="1:10" ht="30" x14ac:dyDescent="0.25">
      <c r="A113" s="32">
        <v>55</v>
      </c>
      <c r="B113" s="33" t="s">
        <v>207</v>
      </c>
      <c r="C113" s="34" t="s">
        <v>208</v>
      </c>
      <c r="D113" s="39">
        <v>1.4</v>
      </c>
      <c r="E113" s="36" t="s">
        <v>8</v>
      </c>
      <c r="F113" s="37">
        <v>10877</v>
      </c>
      <c r="G113" s="18">
        <f t="shared" si="3"/>
        <v>15228</v>
      </c>
      <c r="H113" s="104"/>
      <c r="I113" s="40">
        <f t="shared" si="4"/>
        <v>0.7</v>
      </c>
      <c r="J113" s="40">
        <f t="shared" si="5"/>
        <v>15228</v>
      </c>
    </row>
    <row r="114" spans="1:10" ht="30" x14ac:dyDescent="0.25">
      <c r="A114" s="32">
        <v>56</v>
      </c>
      <c r="B114" s="33" t="s">
        <v>209</v>
      </c>
      <c r="C114" s="34" t="s">
        <v>210</v>
      </c>
      <c r="D114" s="39">
        <v>1.6</v>
      </c>
      <c r="E114" s="36" t="s">
        <v>8</v>
      </c>
      <c r="F114" s="37">
        <v>8641</v>
      </c>
      <c r="G114" s="18">
        <f t="shared" si="3"/>
        <v>13826</v>
      </c>
      <c r="H114" s="104"/>
      <c r="I114" s="40">
        <f t="shared" si="4"/>
        <v>0.8</v>
      </c>
      <c r="J114" s="40">
        <f t="shared" si="5"/>
        <v>13826</v>
      </c>
    </row>
    <row r="115" spans="1:10" x14ac:dyDescent="0.25">
      <c r="A115" s="32">
        <v>57</v>
      </c>
      <c r="B115" s="33" t="s">
        <v>211</v>
      </c>
      <c r="C115" s="34" t="s">
        <v>212</v>
      </c>
      <c r="D115" s="39">
        <v>2</v>
      </c>
      <c r="E115" s="36" t="s">
        <v>8</v>
      </c>
      <c r="F115" s="37">
        <v>5841</v>
      </c>
      <c r="G115" s="18">
        <f t="shared" si="3"/>
        <v>11682</v>
      </c>
      <c r="H115" s="104"/>
      <c r="I115" s="40">
        <f t="shared" si="4"/>
        <v>1</v>
      </c>
      <c r="J115" s="40">
        <f t="shared" si="5"/>
        <v>11682</v>
      </c>
    </row>
    <row r="116" spans="1:10" ht="30" x14ac:dyDescent="0.25">
      <c r="A116" s="32">
        <v>58</v>
      </c>
      <c r="B116" s="33" t="s">
        <v>213</v>
      </c>
      <c r="C116" s="34" t="s">
        <v>214</v>
      </c>
      <c r="D116" s="39">
        <v>2</v>
      </c>
      <c r="E116" s="36" t="s">
        <v>8</v>
      </c>
      <c r="F116" s="37">
        <v>5398</v>
      </c>
      <c r="G116" s="18">
        <f t="shared" si="3"/>
        <v>10796</v>
      </c>
      <c r="H116" s="104"/>
      <c r="I116" s="40">
        <f t="shared" si="4"/>
        <v>1</v>
      </c>
      <c r="J116" s="40">
        <f t="shared" si="5"/>
        <v>10796</v>
      </c>
    </row>
    <row r="117" spans="1:10" x14ac:dyDescent="0.25">
      <c r="A117" s="32">
        <v>59</v>
      </c>
      <c r="B117" s="33" t="s">
        <v>215</v>
      </c>
      <c r="C117" s="34" t="s">
        <v>216</v>
      </c>
      <c r="D117" s="39">
        <v>2</v>
      </c>
      <c r="E117" s="36" t="s">
        <v>8</v>
      </c>
      <c r="F117" s="37">
        <v>244</v>
      </c>
      <c r="G117" s="18">
        <f t="shared" si="3"/>
        <v>488</v>
      </c>
      <c r="H117" s="104"/>
      <c r="I117" s="40">
        <f t="shared" si="4"/>
        <v>1</v>
      </c>
      <c r="J117" s="40">
        <f t="shared" si="5"/>
        <v>488</v>
      </c>
    </row>
    <row r="118" spans="1:10" ht="30" x14ac:dyDescent="0.25">
      <c r="A118" s="32">
        <v>60</v>
      </c>
      <c r="B118" s="33" t="s">
        <v>217</v>
      </c>
      <c r="C118" s="34" t="s">
        <v>218</v>
      </c>
      <c r="D118" s="39">
        <v>2</v>
      </c>
      <c r="E118" s="36" t="s">
        <v>8</v>
      </c>
      <c r="F118" s="37">
        <v>2428</v>
      </c>
      <c r="G118" s="18">
        <f t="shared" si="3"/>
        <v>4856</v>
      </c>
      <c r="H118" s="104"/>
      <c r="I118" s="40">
        <f t="shared" si="4"/>
        <v>1</v>
      </c>
      <c r="J118" s="40">
        <f t="shared" si="5"/>
        <v>4856</v>
      </c>
    </row>
    <row r="119" spans="1:10" x14ac:dyDescent="0.25">
      <c r="A119" s="38"/>
      <c r="B119" s="41" t="s">
        <v>219</v>
      </c>
      <c r="C119" s="53" t="s">
        <v>220</v>
      </c>
      <c r="D119" s="39">
        <v>0</v>
      </c>
      <c r="E119" s="36"/>
      <c r="F119" s="37"/>
      <c r="G119" s="18"/>
      <c r="H119" s="104"/>
      <c r="I119" s="40">
        <f t="shared" si="4"/>
        <v>0</v>
      </c>
      <c r="J119" s="40">
        <f t="shared" si="5"/>
        <v>0</v>
      </c>
    </row>
    <row r="120" spans="1:10" ht="45" x14ac:dyDescent="0.25">
      <c r="A120" s="32">
        <v>61</v>
      </c>
      <c r="B120" s="33" t="s">
        <v>221</v>
      </c>
      <c r="C120" s="34" t="s">
        <v>222</v>
      </c>
      <c r="D120" s="39">
        <v>0</v>
      </c>
      <c r="E120" s="36"/>
      <c r="F120" s="37"/>
      <c r="G120" s="18"/>
      <c r="H120" s="104"/>
      <c r="I120" s="40">
        <f t="shared" si="4"/>
        <v>0</v>
      </c>
      <c r="J120" s="40">
        <f t="shared" si="5"/>
        <v>0</v>
      </c>
    </row>
    <row r="121" spans="1:10" x14ac:dyDescent="0.25">
      <c r="A121" s="43" t="s">
        <v>1758</v>
      </c>
      <c r="B121" s="33" t="s">
        <v>223</v>
      </c>
      <c r="C121" s="34" t="s">
        <v>224</v>
      </c>
      <c r="D121" s="39">
        <v>2</v>
      </c>
      <c r="E121" s="36" t="s">
        <v>8</v>
      </c>
      <c r="F121" s="37">
        <v>3722</v>
      </c>
      <c r="G121" s="18">
        <f t="shared" si="3"/>
        <v>7444</v>
      </c>
      <c r="H121" s="104"/>
      <c r="I121" s="40">
        <f t="shared" si="4"/>
        <v>1</v>
      </c>
      <c r="J121" s="40">
        <f t="shared" si="5"/>
        <v>7444</v>
      </c>
    </row>
    <row r="122" spans="1:10" x14ac:dyDescent="0.25">
      <c r="A122" s="43" t="s">
        <v>1759</v>
      </c>
      <c r="B122" s="33" t="s">
        <v>225</v>
      </c>
      <c r="C122" s="34" t="s">
        <v>226</v>
      </c>
      <c r="D122" s="39">
        <v>2</v>
      </c>
      <c r="E122" s="36" t="s">
        <v>8</v>
      </c>
      <c r="F122" s="37">
        <v>3635</v>
      </c>
      <c r="G122" s="18">
        <f t="shared" si="3"/>
        <v>7270</v>
      </c>
      <c r="H122" s="104"/>
      <c r="I122" s="40">
        <f t="shared" si="4"/>
        <v>1</v>
      </c>
      <c r="J122" s="40">
        <f t="shared" si="5"/>
        <v>7270</v>
      </c>
    </row>
    <row r="123" spans="1:10" x14ac:dyDescent="0.25">
      <c r="A123" s="43" t="s">
        <v>1760</v>
      </c>
      <c r="B123" s="33" t="s">
        <v>227</v>
      </c>
      <c r="C123" s="34" t="s">
        <v>228</v>
      </c>
      <c r="D123" s="39">
        <v>2</v>
      </c>
      <c r="E123" s="36" t="s">
        <v>8</v>
      </c>
      <c r="F123" s="37">
        <v>3548</v>
      </c>
      <c r="G123" s="18">
        <f t="shared" si="3"/>
        <v>7096</v>
      </c>
      <c r="H123" s="104"/>
      <c r="I123" s="40">
        <f t="shared" si="4"/>
        <v>1</v>
      </c>
      <c r="J123" s="40">
        <f t="shared" si="5"/>
        <v>7096</v>
      </c>
    </row>
    <row r="124" spans="1:10" ht="45" x14ac:dyDescent="0.25">
      <c r="A124" s="32">
        <v>62</v>
      </c>
      <c r="B124" s="33" t="s">
        <v>229</v>
      </c>
      <c r="C124" s="34" t="s">
        <v>230</v>
      </c>
      <c r="D124" s="39">
        <v>0</v>
      </c>
      <c r="E124" s="36"/>
      <c r="F124" s="37"/>
      <c r="G124" s="18"/>
      <c r="H124" s="104"/>
      <c r="I124" s="40">
        <f t="shared" si="4"/>
        <v>0</v>
      </c>
      <c r="J124" s="40">
        <f t="shared" si="5"/>
        <v>0</v>
      </c>
    </row>
    <row r="125" spans="1:10" x14ac:dyDescent="0.25">
      <c r="A125" s="43" t="s">
        <v>1758</v>
      </c>
      <c r="B125" s="33" t="s">
        <v>231</v>
      </c>
      <c r="C125" s="34" t="s">
        <v>232</v>
      </c>
      <c r="D125" s="39">
        <v>2.02</v>
      </c>
      <c r="E125" s="36" t="s">
        <v>8</v>
      </c>
      <c r="F125" s="37">
        <v>3641</v>
      </c>
      <c r="G125" s="18">
        <f t="shared" si="3"/>
        <v>7355</v>
      </c>
      <c r="H125" s="104"/>
      <c r="I125" s="40">
        <f t="shared" si="4"/>
        <v>1.01</v>
      </c>
      <c r="J125" s="40">
        <f t="shared" si="5"/>
        <v>7355</v>
      </c>
    </row>
    <row r="126" spans="1:10" x14ac:dyDescent="0.25">
      <c r="A126" s="43" t="s">
        <v>1759</v>
      </c>
      <c r="B126" s="33" t="s">
        <v>233</v>
      </c>
      <c r="C126" s="34" t="s">
        <v>234</v>
      </c>
      <c r="D126" s="39">
        <v>2.6</v>
      </c>
      <c r="E126" s="36" t="s">
        <v>8</v>
      </c>
      <c r="F126" s="37">
        <v>3452</v>
      </c>
      <c r="G126" s="18">
        <f t="shared" si="3"/>
        <v>8975</v>
      </c>
      <c r="H126" s="104"/>
      <c r="I126" s="40">
        <f t="shared" si="4"/>
        <v>1.3</v>
      </c>
      <c r="J126" s="40">
        <f t="shared" si="5"/>
        <v>8975</v>
      </c>
    </row>
    <row r="127" spans="1:10" x14ac:dyDescent="0.25">
      <c r="A127" s="43" t="s">
        <v>1760</v>
      </c>
      <c r="B127" s="33" t="s">
        <v>235</v>
      </c>
      <c r="C127" s="34" t="s">
        <v>236</v>
      </c>
      <c r="D127" s="39">
        <v>2.2000000000000002</v>
      </c>
      <c r="E127" s="36" t="s">
        <v>8</v>
      </c>
      <c r="F127" s="37">
        <v>3350</v>
      </c>
      <c r="G127" s="18">
        <f t="shared" si="3"/>
        <v>7370</v>
      </c>
      <c r="H127" s="104"/>
      <c r="I127" s="40">
        <f t="shared" si="4"/>
        <v>1.1000000000000001</v>
      </c>
      <c r="J127" s="40">
        <f t="shared" si="5"/>
        <v>7370</v>
      </c>
    </row>
    <row r="128" spans="1:10" x14ac:dyDescent="0.25">
      <c r="A128" s="43" t="s">
        <v>1761</v>
      </c>
      <c r="B128" s="33" t="s">
        <v>237</v>
      </c>
      <c r="C128" s="34" t="s">
        <v>238</v>
      </c>
      <c r="D128" s="39">
        <v>2.8</v>
      </c>
      <c r="E128" s="36" t="s">
        <v>8</v>
      </c>
      <c r="F128" s="37">
        <v>3263</v>
      </c>
      <c r="G128" s="18">
        <f t="shared" si="3"/>
        <v>9136</v>
      </c>
      <c r="H128" s="104"/>
      <c r="I128" s="40">
        <f t="shared" si="4"/>
        <v>1.4</v>
      </c>
      <c r="J128" s="40">
        <f t="shared" si="5"/>
        <v>9136</v>
      </c>
    </row>
    <row r="129" spans="1:10" x14ac:dyDescent="0.25">
      <c r="A129" s="43" t="s">
        <v>1762</v>
      </c>
      <c r="B129" s="33" t="s">
        <v>239</v>
      </c>
      <c r="C129" s="34" t="s">
        <v>240</v>
      </c>
      <c r="D129" s="39">
        <v>2</v>
      </c>
      <c r="E129" s="36" t="s">
        <v>8</v>
      </c>
      <c r="F129" s="37">
        <v>3157</v>
      </c>
      <c r="G129" s="18">
        <f t="shared" si="3"/>
        <v>6314</v>
      </c>
      <c r="H129" s="104"/>
      <c r="I129" s="40">
        <f t="shared" si="4"/>
        <v>1</v>
      </c>
      <c r="J129" s="40">
        <f t="shared" si="5"/>
        <v>6314</v>
      </c>
    </row>
    <row r="130" spans="1:10" ht="42" customHeight="1" x14ac:dyDescent="0.25">
      <c r="A130" s="32">
        <v>63</v>
      </c>
      <c r="B130" s="33" t="s">
        <v>241</v>
      </c>
      <c r="C130" s="34" t="s">
        <v>242</v>
      </c>
      <c r="D130" s="39">
        <v>20.100000000000001</v>
      </c>
      <c r="E130" s="36" t="s">
        <v>8</v>
      </c>
      <c r="F130" s="37">
        <v>121</v>
      </c>
      <c r="G130" s="18">
        <f t="shared" si="3"/>
        <v>2432</v>
      </c>
      <c r="H130" s="104"/>
      <c r="I130" s="40">
        <f t="shared" si="4"/>
        <v>10.050000000000001</v>
      </c>
      <c r="J130" s="40">
        <f t="shared" si="5"/>
        <v>2432</v>
      </c>
    </row>
    <row r="131" spans="1:10" ht="30" x14ac:dyDescent="0.25">
      <c r="A131" s="32">
        <v>64</v>
      </c>
      <c r="B131" s="33" t="s">
        <v>243</v>
      </c>
      <c r="C131" s="34" t="s">
        <v>244</v>
      </c>
      <c r="D131" s="39">
        <v>7.2</v>
      </c>
      <c r="E131" s="36" t="s">
        <v>8</v>
      </c>
      <c r="F131" s="37">
        <v>185</v>
      </c>
      <c r="G131" s="18">
        <f t="shared" si="3"/>
        <v>1332</v>
      </c>
      <c r="H131" s="104"/>
      <c r="I131" s="40">
        <f t="shared" si="4"/>
        <v>3.6</v>
      </c>
      <c r="J131" s="40">
        <f t="shared" si="5"/>
        <v>1332</v>
      </c>
    </row>
    <row r="132" spans="1:10" ht="30" x14ac:dyDescent="0.25">
      <c r="A132" s="32">
        <v>65</v>
      </c>
      <c r="B132" s="33" t="s">
        <v>245</v>
      </c>
      <c r="C132" s="34" t="s">
        <v>246</v>
      </c>
      <c r="D132" s="39">
        <v>8.4</v>
      </c>
      <c r="E132" s="36" t="s">
        <v>8</v>
      </c>
      <c r="F132" s="37">
        <v>390</v>
      </c>
      <c r="G132" s="18">
        <f t="shared" si="3"/>
        <v>3276</v>
      </c>
      <c r="H132" s="104"/>
      <c r="I132" s="40">
        <f t="shared" si="4"/>
        <v>4.2</v>
      </c>
      <c r="J132" s="40">
        <f t="shared" si="5"/>
        <v>3276</v>
      </c>
    </row>
    <row r="133" spans="1:10" ht="60" x14ac:dyDescent="0.25">
      <c r="A133" s="32">
        <v>66</v>
      </c>
      <c r="B133" s="33" t="s">
        <v>247</v>
      </c>
      <c r="C133" s="34" t="s">
        <v>248</v>
      </c>
      <c r="D133" s="39">
        <v>0</v>
      </c>
      <c r="E133" s="36"/>
      <c r="F133" s="37"/>
      <c r="G133" s="18"/>
      <c r="H133" s="104"/>
      <c r="I133" s="40">
        <f t="shared" si="4"/>
        <v>0</v>
      </c>
      <c r="J133" s="40">
        <f t="shared" si="5"/>
        <v>0</v>
      </c>
    </row>
    <row r="134" spans="1:10" x14ac:dyDescent="0.25">
      <c r="A134" s="43" t="s">
        <v>1758</v>
      </c>
      <c r="B134" s="33" t="s">
        <v>249</v>
      </c>
      <c r="C134" s="34" t="s">
        <v>232</v>
      </c>
      <c r="D134" s="39">
        <v>10.199999999999999</v>
      </c>
      <c r="E134" s="36" t="s">
        <v>49</v>
      </c>
      <c r="F134" s="37">
        <v>448</v>
      </c>
      <c r="G134" s="18">
        <f t="shared" si="3"/>
        <v>4570</v>
      </c>
      <c r="H134" s="104"/>
      <c r="I134" s="40">
        <f t="shared" si="4"/>
        <v>5.0999999999999996</v>
      </c>
      <c r="J134" s="40">
        <f t="shared" si="5"/>
        <v>4570</v>
      </c>
    </row>
    <row r="135" spans="1:10" x14ac:dyDescent="0.25">
      <c r="A135" s="43" t="s">
        <v>1759</v>
      </c>
      <c r="B135" s="33" t="s">
        <v>250</v>
      </c>
      <c r="C135" s="34" t="s">
        <v>234</v>
      </c>
      <c r="D135" s="39">
        <v>16.2</v>
      </c>
      <c r="E135" s="36" t="s">
        <v>49</v>
      </c>
      <c r="F135" s="37">
        <v>435</v>
      </c>
      <c r="G135" s="18">
        <f t="shared" si="3"/>
        <v>7047</v>
      </c>
      <c r="H135" s="104"/>
      <c r="I135" s="40">
        <f t="shared" si="4"/>
        <v>8.1</v>
      </c>
      <c r="J135" s="40">
        <f t="shared" si="5"/>
        <v>7047</v>
      </c>
    </row>
    <row r="136" spans="1:10" ht="45" x14ac:dyDescent="0.25">
      <c r="A136" s="32">
        <v>67</v>
      </c>
      <c r="B136" s="33" t="s">
        <v>251</v>
      </c>
      <c r="C136" s="34" t="s">
        <v>252</v>
      </c>
      <c r="D136" s="39">
        <v>0</v>
      </c>
      <c r="E136" s="36"/>
      <c r="F136" s="37"/>
      <c r="G136" s="18"/>
      <c r="H136" s="104"/>
      <c r="I136" s="40">
        <f t="shared" ref="I136:I199" si="6">D136/2</f>
        <v>0</v>
      </c>
      <c r="J136" s="40">
        <f t="shared" ref="J136:J199" si="7">G136</f>
        <v>0</v>
      </c>
    </row>
    <row r="137" spans="1:10" x14ac:dyDescent="0.25">
      <c r="A137" s="43" t="s">
        <v>1758</v>
      </c>
      <c r="B137" s="33" t="s">
        <v>253</v>
      </c>
      <c r="C137" s="34" t="s">
        <v>232</v>
      </c>
      <c r="D137" s="39">
        <v>18.2</v>
      </c>
      <c r="E137" s="36" t="s">
        <v>49</v>
      </c>
      <c r="F137" s="37">
        <v>430</v>
      </c>
      <c r="G137" s="18">
        <f t="shared" ref="G137:G200" si="8">ROUND(F137*D137,0)</f>
        <v>7826</v>
      </c>
      <c r="H137" s="104"/>
      <c r="I137" s="40">
        <f t="shared" si="6"/>
        <v>9.1</v>
      </c>
      <c r="J137" s="40">
        <f t="shared" si="7"/>
        <v>7826</v>
      </c>
    </row>
    <row r="138" spans="1:10" x14ac:dyDescent="0.25">
      <c r="A138" s="43" t="s">
        <v>1759</v>
      </c>
      <c r="B138" s="33" t="s">
        <v>254</v>
      </c>
      <c r="C138" s="34" t="s">
        <v>234</v>
      </c>
      <c r="D138" s="39">
        <v>6.2</v>
      </c>
      <c r="E138" s="36" t="s">
        <v>49</v>
      </c>
      <c r="F138" s="37">
        <v>417</v>
      </c>
      <c r="G138" s="18">
        <f t="shared" si="8"/>
        <v>2585</v>
      </c>
      <c r="H138" s="104"/>
      <c r="I138" s="40">
        <f t="shared" si="6"/>
        <v>3.1</v>
      </c>
      <c r="J138" s="40">
        <f t="shared" si="7"/>
        <v>2585</v>
      </c>
    </row>
    <row r="139" spans="1:10" ht="60" x14ac:dyDescent="0.25">
      <c r="A139" s="32">
        <v>68</v>
      </c>
      <c r="B139" s="33" t="s">
        <v>255</v>
      </c>
      <c r="C139" s="34" t="s">
        <v>256</v>
      </c>
      <c r="D139" s="39">
        <v>0</v>
      </c>
      <c r="E139" s="36"/>
      <c r="F139" s="37"/>
      <c r="G139" s="18"/>
      <c r="H139" s="104"/>
      <c r="I139" s="40">
        <f t="shared" si="6"/>
        <v>0</v>
      </c>
      <c r="J139" s="40">
        <f t="shared" si="7"/>
        <v>0</v>
      </c>
    </row>
    <row r="140" spans="1:10" x14ac:dyDescent="0.25">
      <c r="A140" s="43" t="s">
        <v>1758</v>
      </c>
      <c r="B140" s="33" t="s">
        <v>257</v>
      </c>
      <c r="C140" s="34" t="s">
        <v>232</v>
      </c>
      <c r="D140" s="39">
        <v>12.4</v>
      </c>
      <c r="E140" s="36" t="s">
        <v>49</v>
      </c>
      <c r="F140" s="37">
        <v>394</v>
      </c>
      <c r="G140" s="18">
        <f t="shared" si="8"/>
        <v>4886</v>
      </c>
      <c r="H140" s="104"/>
      <c r="I140" s="40">
        <f t="shared" si="6"/>
        <v>6.2</v>
      </c>
      <c r="J140" s="40">
        <f t="shared" si="7"/>
        <v>4886</v>
      </c>
    </row>
    <row r="141" spans="1:10" x14ac:dyDescent="0.25">
      <c r="A141" s="43" t="s">
        <v>1759</v>
      </c>
      <c r="B141" s="33" t="s">
        <v>258</v>
      </c>
      <c r="C141" s="34" t="s">
        <v>234</v>
      </c>
      <c r="D141" s="39">
        <v>12.6</v>
      </c>
      <c r="E141" s="36" t="s">
        <v>49</v>
      </c>
      <c r="F141" s="37">
        <v>382</v>
      </c>
      <c r="G141" s="18">
        <f t="shared" si="8"/>
        <v>4813</v>
      </c>
      <c r="H141" s="104"/>
      <c r="I141" s="40">
        <f t="shared" si="6"/>
        <v>6.3</v>
      </c>
      <c r="J141" s="40">
        <f t="shared" si="7"/>
        <v>4813</v>
      </c>
    </row>
    <row r="142" spans="1:10" ht="45" x14ac:dyDescent="0.25">
      <c r="A142" s="32">
        <v>69</v>
      </c>
      <c r="B142" s="33" t="s">
        <v>259</v>
      </c>
      <c r="C142" s="34" t="s">
        <v>260</v>
      </c>
      <c r="D142" s="39">
        <v>2</v>
      </c>
      <c r="E142" s="36" t="s">
        <v>49</v>
      </c>
      <c r="F142" s="37">
        <v>11</v>
      </c>
      <c r="G142" s="18">
        <f t="shared" si="8"/>
        <v>22</v>
      </c>
      <c r="H142" s="104"/>
      <c r="I142" s="40">
        <f t="shared" si="6"/>
        <v>1</v>
      </c>
      <c r="J142" s="40">
        <f t="shared" si="7"/>
        <v>22</v>
      </c>
    </row>
    <row r="143" spans="1:10" ht="60" x14ac:dyDescent="0.25">
      <c r="A143" s="32">
        <v>70</v>
      </c>
      <c r="B143" s="33" t="s">
        <v>261</v>
      </c>
      <c r="C143" s="34" t="s">
        <v>262</v>
      </c>
      <c r="D143" s="39">
        <v>0</v>
      </c>
      <c r="E143" s="36"/>
      <c r="F143" s="37"/>
      <c r="G143" s="18"/>
      <c r="H143" s="104"/>
      <c r="I143" s="40">
        <f t="shared" si="6"/>
        <v>0</v>
      </c>
      <c r="J143" s="40">
        <f t="shared" si="7"/>
        <v>0</v>
      </c>
    </row>
    <row r="144" spans="1:10" x14ac:dyDescent="0.25">
      <c r="A144" s="43" t="s">
        <v>1758</v>
      </c>
      <c r="B144" s="33" t="s">
        <v>263</v>
      </c>
      <c r="C144" s="34" t="s">
        <v>232</v>
      </c>
      <c r="D144" s="39">
        <v>4</v>
      </c>
      <c r="E144" s="36" t="s">
        <v>49</v>
      </c>
      <c r="F144" s="37">
        <v>337</v>
      </c>
      <c r="G144" s="18">
        <f t="shared" si="8"/>
        <v>1348</v>
      </c>
      <c r="H144" s="104"/>
      <c r="I144" s="40">
        <f t="shared" si="6"/>
        <v>2</v>
      </c>
      <c r="J144" s="40">
        <f t="shared" si="7"/>
        <v>1348</v>
      </c>
    </row>
    <row r="145" spans="1:10" x14ac:dyDescent="0.25">
      <c r="A145" s="43" t="s">
        <v>1759</v>
      </c>
      <c r="B145" s="33" t="s">
        <v>264</v>
      </c>
      <c r="C145" s="34" t="s">
        <v>234</v>
      </c>
      <c r="D145" s="39">
        <v>6.2</v>
      </c>
      <c r="E145" s="36" t="s">
        <v>49</v>
      </c>
      <c r="F145" s="37">
        <v>329</v>
      </c>
      <c r="G145" s="18">
        <f t="shared" si="8"/>
        <v>2040</v>
      </c>
      <c r="H145" s="104"/>
      <c r="I145" s="40">
        <f t="shared" si="6"/>
        <v>3.1</v>
      </c>
      <c r="J145" s="40">
        <f t="shared" si="7"/>
        <v>2040</v>
      </c>
    </row>
    <row r="146" spans="1:10" ht="60" x14ac:dyDescent="0.25">
      <c r="A146" s="32">
        <v>71</v>
      </c>
      <c r="B146" s="33" t="s">
        <v>265</v>
      </c>
      <c r="C146" s="34" t="s">
        <v>266</v>
      </c>
      <c r="D146" s="39">
        <v>0</v>
      </c>
      <c r="E146" s="36"/>
      <c r="F146" s="37"/>
      <c r="G146" s="18"/>
      <c r="H146" s="104"/>
      <c r="I146" s="40">
        <f t="shared" si="6"/>
        <v>0</v>
      </c>
      <c r="J146" s="40">
        <f t="shared" si="7"/>
        <v>0</v>
      </c>
    </row>
    <row r="147" spans="1:10" x14ac:dyDescent="0.25">
      <c r="A147" s="43" t="s">
        <v>1758</v>
      </c>
      <c r="B147" s="33" t="s">
        <v>267</v>
      </c>
      <c r="C147" s="34" t="s">
        <v>232</v>
      </c>
      <c r="D147" s="39">
        <v>2</v>
      </c>
      <c r="E147" s="36" t="s">
        <v>49</v>
      </c>
      <c r="F147" s="37">
        <v>325</v>
      </c>
      <c r="G147" s="18">
        <f t="shared" si="8"/>
        <v>650</v>
      </c>
      <c r="H147" s="104"/>
      <c r="I147" s="40">
        <f t="shared" si="6"/>
        <v>1</v>
      </c>
      <c r="J147" s="40">
        <f t="shared" si="7"/>
        <v>650</v>
      </c>
    </row>
    <row r="148" spans="1:10" x14ac:dyDescent="0.25">
      <c r="A148" s="43" t="s">
        <v>1759</v>
      </c>
      <c r="B148" s="33" t="s">
        <v>268</v>
      </c>
      <c r="C148" s="34" t="s">
        <v>234</v>
      </c>
      <c r="D148" s="39">
        <v>2</v>
      </c>
      <c r="E148" s="36" t="s">
        <v>49</v>
      </c>
      <c r="F148" s="37">
        <v>317</v>
      </c>
      <c r="G148" s="18">
        <f t="shared" si="8"/>
        <v>634</v>
      </c>
      <c r="H148" s="104"/>
      <c r="I148" s="40">
        <f t="shared" si="6"/>
        <v>1</v>
      </c>
      <c r="J148" s="40">
        <f t="shared" si="7"/>
        <v>634</v>
      </c>
    </row>
    <row r="149" spans="1:10" ht="47.25" customHeight="1" x14ac:dyDescent="0.25">
      <c r="A149" s="32">
        <v>72</v>
      </c>
      <c r="B149" s="33" t="s">
        <v>269</v>
      </c>
      <c r="C149" s="34" t="s">
        <v>270</v>
      </c>
      <c r="D149" s="39">
        <v>0</v>
      </c>
      <c r="E149" s="36"/>
      <c r="F149" s="37"/>
      <c r="G149" s="18"/>
      <c r="H149" s="104"/>
      <c r="I149" s="40">
        <f t="shared" si="6"/>
        <v>0</v>
      </c>
      <c r="J149" s="40">
        <f t="shared" si="7"/>
        <v>0</v>
      </c>
    </row>
    <row r="150" spans="1:10" x14ac:dyDescent="0.25">
      <c r="A150" s="43" t="s">
        <v>1758</v>
      </c>
      <c r="B150" s="33" t="s">
        <v>271</v>
      </c>
      <c r="C150" s="34" t="s">
        <v>232</v>
      </c>
      <c r="D150" s="39">
        <v>10.4</v>
      </c>
      <c r="E150" s="36" t="s">
        <v>49</v>
      </c>
      <c r="F150" s="37">
        <v>301</v>
      </c>
      <c r="G150" s="18">
        <f t="shared" si="8"/>
        <v>3130</v>
      </c>
      <c r="H150" s="104"/>
      <c r="I150" s="40">
        <f t="shared" si="6"/>
        <v>5.2</v>
      </c>
      <c r="J150" s="40">
        <f t="shared" si="7"/>
        <v>3130</v>
      </c>
    </row>
    <row r="151" spans="1:10" x14ac:dyDescent="0.25">
      <c r="A151" s="43" t="s">
        <v>1759</v>
      </c>
      <c r="B151" s="33" t="s">
        <v>272</v>
      </c>
      <c r="C151" s="34" t="s">
        <v>234</v>
      </c>
      <c r="D151" s="39">
        <v>9.6</v>
      </c>
      <c r="E151" s="36" t="s">
        <v>49</v>
      </c>
      <c r="F151" s="37">
        <v>293</v>
      </c>
      <c r="G151" s="18">
        <f t="shared" si="8"/>
        <v>2813</v>
      </c>
      <c r="H151" s="104"/>
      <c r="I151" s="40">
        <f t="shared" si="6"/>
        <v>4.8</v>
      </c>
      <c r="J151" s="40">
        <f t="shared" si="7"/>
        <v>2813</v>
      </c>
    </row>
    <row r="152" spans="1:10" ht="49.5" customHeight="1" x14ac:dyDescent="0.25">
      <c r="A152" s="32">
        <v>73</v>
      </c>
      <c r="B152" s="33" t="s">
        <v>273</v>
      </c>
      <c r="C152" s="34" t="s">
        <v>274</v>
      </c>
      <c r="D152" s="39">
        <v>24</v>
      </c>
      <c r="E152" s="36" t="s">
        <v>49</v>
      </c>
      <c r="F152" s="37">
        <v>12</v>
      </c>
      <c r="G152" s="18">
        <f t="shared" si="8"/>
        <v>288</v>
      </c>
      <c r="H152" s="104"/>
      <c r="I152" s="40">
        <f t="shared" si="6"/>
        <v>12</v>
      </c>
      <c r="J152" s="40">
        <f t="shared" si="7"/>
        <v>288</v>
      </c>
    </row>
    <row r="153" spans="1:10" ht="30" x14ac:dyDescent="0.25">
      <c r="A153" s="32">
        <v>74</v>
      </c>
      <c r="B153" s="33" t="s">
        <v>275</v>
      </c>
      <c r="C153" s="34" t="s">
        <v>276</v>
      </c>
      <c r="D153" s="39">
        <v>36</v>
      </c>
      <c r="E153" s="36" t="s">
        <v>38</v>
      </c>
      <c r="F153" s="37">
        <v>14.5</v>
      </c>
      <c r="G153" s="18">
        <f t="shared" si="8"/>
        <v>522</v>
      </c>
      <c r="H153" s="104"/>
      <c r="I153" s="40">
        <f t="shared" si="6"/>
        <v>18</v>
      </c>
      <c r="J153" s="40">
        <f t="shared" si="7"/>
        <v>522</v>
      </c>
    </row>
    <row r="154" spans="1:10" x14ac:dyDescent="0.25">
      <c r="A154" s="38"/>
      <c r="B154" s="41" t="s">
        <v>277</v>
      </c>
      <c r="C154" s="53" t="s">
        <v>278</v>
      </c>
      <c r="D154" s="39">
        <v>0</v>
      </c>
      <c r="E154" s="36"/>
      <c r="F154" s="37"/>
      <c r="G154" s="18"/>
      <c r="H154" s="104"/>
      <c r="I154" s="40">
        <f t="shared" si="6"/>
        <v>0</v>
      </c>
      <c r="J154" s="40">
        <f t="shared" si="7"/>
        <v>0</v>
      </c>
    </row>
    <row r="155" spans="1:10" ht="48" customHeight="1" x14ac:dyDescent="0.25">
      <c r="A155" s="32">
        <v>75</v>
      </c>
      <c r="B155" s="33" t="s">
        <v>279</v>
      </c>
      <c r="C155" s="34" t="s">
        <v>280</v>
      </c>
      <c r="D155" s="39">
        <v>0</v>
      </c>
      <c r="E155" s="36"/>
      <c r="F155" s="37"/>
      <c r="G155" s="18"/>
      <c r="H155" s="104"/>
      <c r="I155" s="40">
        <f t="shared" si="6"/>
        <v>0</v>
      </c>
      <c r="J155" s="40">
        <f t="shared" si="7"/>
        <v>0</v>
      </c>
    </row>
    <row r="156" spans="1:10" x14ac:dyDescent="0.25">
      <c r="A156" s="43" t="s">
        <v>1758</v>
      </c>
      <c r="B156" s="33" t="s">
        <v>281</v>
      </c>
      <c r="C156" s="34" t="s">
        <v>282</v>
      </c>
      <c r="D156" s="39">
        <v>0.9</v>
      </c>
      <c r="E156" s="36" t="s">
        <v>8</v>
      </c>
      <c r="F156" s="37">
        <v>114758</v>
      </c>
      <c r="G156" s="18">
        <f>ROUND(F156*D156,0)</f>
        <v>103282</v>
      </c>
      <c r="H156" s="104"/>
      <c r="I156" s="40">
        <f t="shared" si="6"/>
        <v>0.45</v>
      </c>
      <c r="J156" s="40">
        <f t="shared" si="7"/>
        <v>103282</v>
      </c>
    </row>
    <row r="157" spans="1:10" x14ac:dyDescent="0.25">
      <c r="A157" s="43" t="s">
        <v>1759</v>
      </c>
      <c r="B157" s="33" t="s">
        <v>283</v>
      </c>
      <c r="C157" s="34" t="s">
        <v>284</v>
      </c>
      <c r="D157" s="39">
        <v>0.5</v>
      </c>
      <c r="E157" s="36" t="s">
        <v>8</v>
      </c>
      <c r="F157" s="37">
        <v>61051</v>
      </c>
      <c r="G157" s="18">
        <f t="shared" si="8"/>
        <v>30526</v>
      </c>
      <c r="H157" s="104"/>
      <c r="I157" s="40">
        <f t="shared" si="6"/>
        <v>0.25</v>
      </c>
      <c r="J157" s="40">
        <f t="shared" si="7"/>
        <v>30526</v>
      </c>
    </row>
    <row r="158" spans="1:10" ht="60" x14ac:dyDescent="0.25">
      <c r="A158" s="32">
        <v>76</v>
      </c>
      <c r="B158" s="33" t="s">
        <v>285</v>
      </c>
      <c r="C158" s="34" t="s">
        <v>286</v>
      </c>
      <c r="D158" s="39">
        <v>16</v>
      </c>
      <c r="E158" s="36" t="s">
        <v>287</v>
      </c>
      <c r="F158" s="37">
        <v>72.5</v>
      </c>
      <c r="G158" s="18">
        <f t="shared" si="8"/>
        <v>1160</v>
      </c>
      <c r="H158" s="104"/>
      <c r="I158" s="40">
        <f t="shared" si="6"/>
        <v>8</v>
      </c>
      <c r="J158" s="40">
        <f t="shared" si="7"/>
        <v>1160</v>
      </c>
    </row>
    <row r="159" spans="1:10" ht="64.5" customHeight="1" x14ac:dyDescent="0.25">
      <c r="A159" s="32">
        <v>77</v>
      </c>
      <c r="B159" s="33" t="s">
        <v>288</v>
      </c>
      <c r="C159" s="34" t="s">
        <v>289</v>
      </c>
      <c r="D159" s="39">
        <v>0</v>
      </c>
      <c r="E159" s="36"/>
      <c r="F159" s="37"/>
      <c r="G159" s="18"/>
      <c r="H159" s="104"/>
      <c r="I159" s="40">
        <f t="shared" si="6"/>
        <v>0</v>
      </c>
      <c r="J159" s="40">
        <f t="shared" si="7"/>
        <v>0</v>
      </c>
    </row>
    <row r="160" spans="1:10" x14ac:dyDescent="0.25">
      <c r="A160" s="43" t="s">
        <v>1758</v>
      </c>
      <c r="B160" s="33" t="s">
        <v>290</v>
      </c>
      <c r="C160" s="34" t="s">
        <v>291</v>
      </c>
      <c r="D160" s="39">
        <v>4</v>
      </c>
      <c r="E160" s="36" t="s">
        <v>287</v>
      </c>
      <c r="F160" s="37">
        <v>20.5</v>
      </c>
      <c r="G160" s="18">
        <f t="shared" si="8"/>
        <v>82</v>
      </c>
      <c r="H160" s="104"/>
      <c r="I160" s="40">
        <f t="shared" si="6"/>
        <v>2</v>
      </c>
      <c r="J160" s="40">
        <f t="shared" si="7"/>
        <v>82</v>
      </c>
    </row>
    <row r="161" spans="1:10" x14ac:dyDescent="0.25">
      <c r="A161" s="43" t="s">
        <v>1759</v>
      </c>
      <c r="B161" s="33" t="s">
        <v>292</v>
      </c>
      <c r="C161" s="34" t="s">
        <v>293</v>
      </c>
      <c r="D161" s="39">
        <v>4</v>
      </c>
      <c r="E161" s="36" t="s">
        <v>287</v>
      </c>
      <c r="F161" s="37">
        <v>27.5</v>
      </c>
      <c r="G161" s="18">
        <f t="shared" si="8"/>
        <v>110</v>
      </c>
      <c r="H161" s="104"/>
      <c r="I161" s="40">
        <f t="shared" si="6"/>
        <v>2</v>
      </c>
      <c r="J161" s="40">
        <f t="shared" si="7"/>
        <v>110</v>
      </c>
    </row>
    <row r="162" spans="1:10" x14ac:dyDescent="0.25">
      <c r="A162" s="43" t="s">
        <v>1760</v>
      </c>
      <c r="B162" s="33" t="s">
        <v>294</v>
      </c>
      <c r="C162" s="34" t="s">
        <v>295</v>
      </c>
      <c r="D162" s="39">
        <v>2</v>
      </c>
      <c r="E162" s="36" t="s">
        <v>287</v>
      </c>
      <c r="F162" s="37">
        <v>39</v>
      </c>
      <c r="G162" s="18">
        <f t="shared" si="8"/>
        <v>78</v>
      </c>
      <c r="H162" s="104"/>
      <c r="I162" s="40">
        <f t="shared" si="6"/>
        <v>1</v>
      </c>
      <c r="J162" s="40">
        <f t="shared" si="7"/>
        <v>78</v>
      </c>
    </row>
    <row r="163" spans="1:10" ht="61.5" customHeight="1" x14ac:dyDescent="0.25">
      <c r="A163" s="32">
        <v>78</v>
      </c>
      <c r="B163" s="33" t="s">
        <v>296</v>
      </c>
      <c r="C163" s="34" t="s">
        <v>297</v>
      </c>
      <c r="D163" s="39">
        <v>0</v>
      </c>
      <c r="E163" s="36"/>
      <c r="F163" s="37"/>
      <c r="G163" s="18"/>
      <c r="H163" s="104"/>
      <c r="I163" s="40">
        <f t="shared" si="6"/>
        <v>0</v>
      </c>
      <c r="J163" s="40">
        <f t="shared" si="7"/>
        <v>0</v>
      </c>
    </row>
    <row r="164" spans="1:10" x14ac:dyDescent="0.25">
      <c r="A164" s="43" t="s">
        <v>1758</v>
      </c>
      <c r="B164" s="33" t="s">
        <v>298</v>
      </c>
      <c r="C164" s="34" t="s">
        <v>282</v>
      </c>
      <c r="D164" s="39">
        <v>2</v>
      </c>
      <c r="E164" s="36" t="s">
        <v>49</v>
      </c>
      <c r="F164" s="37">
        <v>2256</v>
      </c>
      <c r="G164" s="18">
        <f t="shared" si="8"/>
        <v>4512</v>
      </c>
      <c r="H164" s="104"/>
      <c r="I164" s="40">
        <f t="shared" si="6"/>
        <v>1</v>
      </c>
      <c r="J164" s="40">
        <f t="shared" si="7"/>
        <v>4512</v>
      </c>
    </row>
    <row r="165" spans="1:10" x14ac:dyDescent="0.25">
      <c r="A165" s="43" t="s">
        <v>1759</v>
      </c>
      <c r="B165" s="33" t="s">
        <v>299</v>
      </c>
      <c r="C165" s="34" t="s">
        <v>300</v>
      </c>
      <c r="D165" s="39">
        <v>2</v>
      </c>
      <c r="E165" s="36" t="s">
        <v>49</v>
      </c>
      <c r="F165" s="37">
        <v>1397</v>
      </c>
      <c r="G165" s="18">
        <f t="shared" si="8"/>
        <v>2794</v>
      </c>
      <c r="H165" s="104"/>
      <c r="I165" s="40">
        <f t="shared" si="6"/>
        <v>1</v>
      </c>
      <c r="J165" s="40">
        <f t="shared" si="7"/>
        <v>2794</v>
      </c>
    </row>
    <row r="166" spans="1:10" ht="71.25" customHeight="1" x14ac:dyDescent="0.25">
      <c r="A166" s="32">
        <v>79</v>
      </c>
      <c r="B166" s="33" t="s">
        <v>301</v>
      </c>
      <c r="C166" s="34" t="s">
        <v>302</v>
      </c>
      <c r="D166" s="39">
        <v>0</v>
      </c>
      <c r="E166" s="36"/>
      <c r="F166" s="37"/>
      <c r="G166" s="18"/>
      <c r="H166" s="104"/>
      <c r="I166" s="40">
        <f t="shared" si="6"/>
        <v>0</v>
      </c>
      <c r="J166" s="40">
        <f t="shared" si="7"/>
        <v>0</v>
      </c>
    </row>
    <row r="167" spans="1:10" x14ac:dyDescent="0.25">
      <c r="A167" s="43" t="s">
        <v>1758</v>
      </c>
      <c r="B167" s="33" t="s">
        <v>303</v>
      </c>
      <c r="C167" s="34" t="s">
        <v>282</v>
      </c>
      <c r="D167" s="39">
        <v>2</v>
      </c>
      <c r="E167" s="36" t="s">
        <v>49</v>
      </c>
      <c r="F167" s="37">
        <v>2653</v>
      </c>
      <c r="G167" s="18">
        <f t="shared" si="8"/>
        <v>5306</v>
      </c>
      <c r="H167" s="104"/>
      <c r="I167" s="40">
        <f t="shared" si="6"/>
        <v>1</v>
      </c>
      <c r="J167" s="40">
        <f t="shared" si="7"/>
        <v>5306</v>
      </c>
    </row>
    <row r="168" spans="1:10" x14ac:dyDescent="0.25">
      <c r="A168" s="43" t="s">
        <v>1759</v>
      </c>
      <c r="B168" s="33" t="s">
        <v>304</v>
      </c>
      <c r="C168" s="34" t="s">
        <v>305</v>
      </c>
      <c r="D168" s="39">
        <v>2</v>
      </c>
      <c r="E168" s="36" t="s">
        <v>49</v>
      </c>
      <c r="F168" s="37">
        <v>1677</v>
      </c>
      <c r="G168" s="18">
        <f t="shared" si="8"/>
        <v>3354</v>
      </c>
      <c r="H168" s="104"/>
      <c r="I168" s="40">
        <f t="shared" si="6"/>
        <v>1</v>
      </c>
      <c r="J168" s="40">
        <f t="shared" si="7"/>
        <v>3354</v>
      </c>
    </row>
    <row r="169" spans="1:10" ht="47.25" customHeight="1" x14ac:dyDescent="0.25">
      <c r="A169" s="32">
        <v>80</v>
      </c>
      <c r="B169" s="33" t="s">
        <v>306</v>
      </c>
      <c r="C169" s="34" t="s">
        <v>307</v>
      </c>
      <c r="D169" s="39">
        <v>0</v>
      </c>
      <c r="E169" s="36"/>
      <c r="F169" s="37"/>
      <c r="G169" s="18"/>
      <c r="H169" s="104"/>
      <c r="I169" s="40">
        <f t="shared" si="6"/>
        <v>0</v>
      </c>
      <c r="J169" s="40">
        <f t="shared" si="7"/>
        <v>0</v>
      </c>
    </row>
    <row r="170" spans="1:10" x14ac:dyDescent="0.25">
      <c r="A170" s="43" t="s">
        <v>1758</v>
      </c>
      <c r="B170" s="33" t="s">
        <v>308</v>
      </c>
      <c r="C170" s="34" t="s">
        <v>309</v>
      </c>
      <c r="D170" s="39">
        <v>4</v>
      </c>
      <c r="E170" s="36" t="s">
        <v>49</v>
      </c>
      <c r="F170" s="37">
        <v>415</v>
      </c>
      <c r="G170" s="18">
        <f t="shared" si="8"/>
        <v>1660</v>
      </c>
      <c r="H170" s="104"/>
      <c r="I170" s="40">
        <f t="shared" si="6"/>
        <v>2</v>
      </c>
      <c r="J170" s="40">
        <f t="shared" si="7"/>
        <v>1660</v>
      </c>
    </row>
    <row r="171" spans="1:10" x14ac:dyDescent="0.25">
      <c r="A171" s="43" t="s">
        <v>1759</v>
      </c>
      <c r="B171" s="33" t="s">
        <v>310</v>
      </c>
      <c r="C171" s="34" t="s">
        <v>311</v>
      </c>
      <c r="D171" s="39">
        <v>2</v>
      </c>
      <c r="E171" s="36" t="s">
        <v>49</v>
      </c>
      <c r="F171" s="37">
        <v>502</v>
      </c>
      <c r="G171" s="18">
        <f t="shared" si="8"/>
        <v>1004</v>
      </c>
      <c r="H171" s="104"/>
      <c r="I171" s="40">
        <f t="shared" si="6"/>
        <v>1</v>
      </c>
      <c r="J171" s="40">
        <f t="shared" si="7"/>
        <v>1004</v>
      </c>
    </row>
    <row r="172" spans="1:10" x14ac:dyDescent="0.25">
      <c r="A172" s="43" t="s">
        <v>1760</v>
      </c>
      <c r="B172" s="33" t="s">
        <v>312</v>
      </c>
      <c r="C172" s="34" t="s">
        <v>313</v>
      </c>
      <c r="D172" s="39">
        <v>2</v>
      </c>
      <c r="E172" s="36" t="s">
        <v>49</v>
      </c>
      <c r="F172" s="37">
        <v>589</v>
      </c>
      <c r="G172" s="18">
        <f t="shared" si="8"/>
        <v>1178</v>
      </c>
      <c r="H172" s="104"/>
      <c r="I172" s="40">
        <f t="shared" si="6"/>
        <v>1</v>
      </c>
      <c r="J172" s="40">
        <f t="shared" si="7"/>
        <v>1178</v>
      </c>
    </row>
    <row r="173" spans="1:10" x14ac:dyDescent="0.25">
      <c r="A173" s="43" t="s">
        <v>1761</v>
      </c>
      <c r="B173" s="33" t="s">
        <v>314</v>
      </c>
      <c r="C173" s="34" t="s">
        <v>315</v>
      </c>
      <c r="D173" s="39">
        <v>2</v>
      </c>
      <c r="E173" s="36" t="s">
        <v>49</v>
      </c>
      <c r="F173" s="37">
        <v>814</v>
      </c>
      <c r="G173" s="18">
        <f t="shared" si="8"/>
        <v>1628</v>
      </c>
      <c r="H173" s="104"/>
      <c r="I173" s="40">
        <f t="shared" si="6"/>
        <v>1</v>
      </c>
      <c r="J173" s="40">
        <f t="shared" si="7"/>
        <v>1628</v>
      </c>
    </row>
    <row r="174" spans="1:10" ht="89.25" customHeight="1" x14ac:dyDescent="0.25">
      <c r="A174" s="32">
        <v>81</v>
      </c>
      <c r="B174" s="33" t="s">
        <v>316</v>
      </c>
      <c r="C174" s="34" t="s">
        <v>317</v>
      </c>
      <c r="D174" s="39">
        <v>0</v>
      </c>
      <c r="E174" s="36"/>
      <c r="F174" s="37"/>
      <c r="G174" s="18"/>
      <c r="H174" s="104"/>
      <c r="I174" s="40">
        <f t="shared" si="6"/>
        <v>0</v>
      </c>
      <c r="J174" s="40">
        <f t="shared" si="7"/>
        <v>0</v>
      </c>
    </row>
    <row r="175" spans="1:10" x14ac:dyDescent="0.25">
      <c r="A175" s="43" t="s">
        <v>1758</v>
      </c>
      <c r="B175" s="33" t="s">
        <v>318</v>
      </c>
      <c r="C175" s="34" t="s">
        <v>319</v>
      </c>
      <c r="D175" s="39">
        <v>2.4</v>
      </c>
      <c r="E175" s="36" t="s">
        <v>49</v>
      </c>
      <c r="F175" s="37">
        <v>1601</v>
      </c>
      <c r="G175" s="18">
        <f t="shared" si="8"/>
        <v>3842</v>
      </c>
      <c r="H175" s="104"/>
      <c r="I175" s="40">
        <f t="shared" si="6"/>
        <v>1.2</v>
      </c>
      <c r="J175" s="40">
        <f t="shared" si="7"/>
        <v>3842</v>
      </c>
    </row>
    <row r="176" spans="1:10" x14ac:dyDescent="0.25">
      <c r="A176" s="43" t="s">
        <v>1759</v>
      </c>
      <c r="B176" s="33" t="s">
        <v>320</v>
      </c>
      <c r="C176" s="34" t="s">
        <v>321</v>
      </c>
      <c r="D176" s="39">
        <v>2.2000000000000002</v>
      </c>
      <c r="E176" s="36" t="s">
        <v>49</v>
      </c>
      <c r="F176" s="37">
        <v>1370</v>
      </c>
      <c r="G176" s="18">
        <f t="shared" si="8"/>
        <v>3014</v>
      </c>
      <c r="H176" s="104"/>
      <c r="I176" s="40">
        <f t="shared" si="6"/>
        <v>1.1000000000000001</v>
      </c>
      <c r="J176" s="40">
        <f t="shared" si="7"/>
        <v>3014</v>
      </c>
    </row>
    <row r="177" spans="1:10" x14ac:dyDescent="0.25">
      <c r="A177" s="43" t="s">
        <v>1760</v>
      </c>
      <c r="B177" s="33" t="s">
        <v>322</v>
      </c>
      <c r="C177" s="34" t="s">
        <v>323</v>
      </c>
      <c r="D177" s="39">
        <v>6</v>
      </c>
      <c r="E177" s="36" t="s">
        <v>49</v>
      </c>
      <c r="F177" s="37">
        <v>1197</v>
      </c>
      <c r="G177" s="18">
        <f t="shared" si="8"/>
        <v>7182</v>
      </c>
      <c r="H177" s="104"/>
      <c r="I177" s="40">
        <f t="shared" si="6"/>
        <v>3</v>
      </c>
      <c r="J177" s="40">
        <f t="shared" si="7"/>
        <v>7182</v>
      </c>
    </row>
    <row r="178" spans="1:10" x14ac:dyDescent="0.25">
      <c r="A178" s="43" t="s">
        <v>1761</v>
      </c>
      <c r="B178" s="33" t="s">
        <v>324</v>
      </c>
      <c r="C178" s="34" t="s">
        <v>325</v>
      </c>
      <c r="D178" s="39">
        <v>2</v>
      </c>
      <c r="E178" s="36" t="s">
        <v>49</v>
      </c>
      <c r="F178" s="37">
        <v>1081</v>
      </c>
      <c r="G178" s="18">
        <f t="shared" si="8"/>
        <v>2162</v>
      </c>
      <c r="H178" s="104"/>
      <c r="I178" s="40">
        <f t="shared" si="6"/>
        <v>1</v>
      </c>
      <c r="J178" s="40">
        <f t="shared" si="7"/>
        <v>2162</v>
      </c>
    </row>
    <row r="179" spans="1:10" ht="33.75" customHeight="1" x14ac:dyDescent="0.25">
      <c r="A179" s="38"/>
      <c r="B179" s="33" t="s">
        <v>326</v>
      </c>
      <c r="C179" s="34" t="s">
        <v>327</v>
      </c>
      <c r="D179" s="39">
        <v>1.2</v>
      </c>
      <c r="E179" s="36" t="s">
        <v>49</v>
      </c>
      <c r="F179" s="37">
        <v>1092</v>
      </c>
      <c r="G179" s="18">
        <f t="shared" si="8"/>
        <v>1310</v>
      </c>
      <c r="H179" s="104"/>
      <c r="I179" s="40">
        <f t="shared" si="6"/>
        <v>0.6</v>
      </c>
      <c r="J179" s="40">
        <f t="shared" si="7"/>
        <v>1310</v>
      </c>
    </row>
    <row r="180" spans="1:10" ht="84.75" customHeight="1" x14ac:dyDescent="0.25">
      <c r="A180" s="32">
        <v>82</v>
      </c>
      <c r="B180" s="33" t="s">
        <v>328</v>
      </c>
      <c r="C180" s="34" t="s">
        <v>329</v>
      </c>
      <c r="D180" s="39">
        <v>0</v>
      </c>
      <c r="E180" s="36"/>
      <c r="F180" s="37"/>
      <c r="G180" s="18"/>
      <c r="H180" s="104"/>
      <c r="I180" s="40">
        <f t="shared" si="6"/>
        <v>0</v>
      </c>
      <c r="J180" s="40">
        <f t="shared" si="7"/>
        <v>0</v>
      </c>
    </row>
    <row r="181" spans="1:10" x14ac:dyDescent="0.25">
      <c r="A181" s="43" t="s">
        <v>1758</v>
      </c>
      <c r="B181" s="33" t="s">
        <v>330</v>
      </c>
      <c r="C181" s="34" t="s">
        <v>319</v>
      </c>
      <c r="D181" s="39">
        <v>3</v>
      </c>
      <c r="E181" s="36" t="s">
        <v>49</v>
      </c>
      <c r="F181" s="37">
        <v>2034</v>
      </c>
      <c r="G181" s="18">
        <f t="shared" si="8"/>
        <v>6102</v>
      </c>
      <c r="H181" s="104"/>
      <c r="I181" s="40">
        <f t="shared" si="6"/>
        <v>1.5</v>
      </c>
      <c r="J181" s="40">
        <f t="shared" si="7"/>
        <v>6102</v>
      </c>
    </row>
    <row r="182" spans="1:10" x14ac:dyDescent="0.25">
      <c r="A182" s="43" t="s">
        <v>1759</v>
      </c>
      <c r="B182" s="33" t="s">
        <v>331</v>
      </c>
      <c r="C182" s="34" t="s">
        <v>321</v>
      </c>
      <c r="D182" s="39">
        <v>2</v>
      </c>
      <c r="E182" s="36" t="s">
        <v>49</v>
      </c>
      <c r="F182" s="37">
        <v>1688</v>
      </c>
      <c r="G182" s="18">
        <f t="shared" si="8"/>
        <v>3376</v>
      </c>
      <c r="H182" s="104"/>
      <c r="I182" s="40">
        <f t="shared" si="6"/>
        <v>1</v>
      </c>
      <c r="J182" s="40">
        <f t="shared" si="7"/>
        <v>3376</v>
      </c>
    </row>
    <row r="183" spans="1:10" x14ac:dyDescent="0.25">
      <c r="A183" s="43" t="s">
        <v>1760</v>
      </c>
      <c r="B183" s="33" t="s">
        <v>332</v>
      </c>
      <c r="C183" s="34" t="s">
        <v>323</v>
      </c>
      <c r="D183" s="39">
        <v>2.4</v>
      </c>
      <c r="E183" s="36" t="s">
        <v>49</v>
      </c>
      <c r="F183" s="37">
        <v>1514</v>
      </c>
      <c r="G183" s="18">
        <f t="shared" si="8"/>
        <v>3634</v>
      </c>
      <c r="H183" s="104"/>
      <c r="I183" s="40">
        <f t="shared" si="6"/>
        <v>1.2</v>
      </c>
      <c r="J183" s="40">
        <f t="shared" si="7"/>
        <v>3634</v>
      </c>
    </row>
    <row r="184" spans="1:10" x14ac:dyDescent="0.25">
      <c r="A184" s="43" t="s">
        <v>1761</v>
      </c>
      <c r="B184" s="33" t="s">
        <v>333</v>
      </c>
      <c r="C184" s="34" t="s">
        <v>325</v>
      </c>
      <c r="D184" s="39">
        <v>2</v>
      </c>
      <c r="E184" s="36" t="s">
        <v>49</v>
      </c>
      <c r="F184" s="37">
        <v>1370</v>
      </c>
      <c r="G184" s="18">
        <f t="shared" si="8"/>
        <v>2740</v>
      </c>
      <c r="H184" s="104"/>
      <c r="I184" s="40">
        <f t="shared" si="6"/>
        <v>1</v>
      </c>
      <c r="J184" s="40">
        <f t="shared" si="7"/>
        <v>2740</v>
      </c>
    </row>
    <row r="185" spans="1:10" ht="30" x14ac:dyDescent="0.25">
      <c r="A185" s="38"/>
      <c r="B185" s="33" t="s">
        <v>334</v>
      </c>
      <c r="C185" s="34" t="s">
        <v>327</v>
      </c>
      <c r="D185" s="39">
        <v>6</v>
      </c>
      <c r="E185" s="36" t="s">
        <v>49</v>
      </c>
      <c r="F185" s="37">
        <v>1380</v>
      </c>
      <c r="G185" s="18">
        <f t="shared" si="8"/>
        <v>8280</v>
      </c>
      <c r="H185" s="104"/>
      <c r="I185" s="40">
        <f t="shared" si="6"/>
        <v>3</v>
      </c>
      <c r="J185" s="40">
        <f t="shared" si="7"/>
        <v>8280</v>
      </c>
    </row>
    <row r="186" spans="1:10" x14ac:dyDescent="0.25">
      <c r="A186" s="32">
        <v>83</v>
      </c>
      <c r="B186" s="33" t="s">
        <v>335</v>
      </c>
      <c r="C186" s="34" t="s">
        <v>336</v>
      </c>
      <c r="D186" s="39">
        <v>13.8</v>
      </c>
      <c r="E186" s="36" t="s">
        <v>49</v>
      </c>
      <c r="F186" s="37">
        <v>52</v>
      </c>
      <c r="G186" s="18">
        <f t="shared" si="8"/>
        <v>718</v>
      </c>
      <c r="H186" s="104"/>
      <c r="I186" s="40">
        <f t="shared" si="6"/>
        <v>6.9</v>
      </c>
      <c r="J186" s="40">
        <f t="shared" si="7"/>
        <v>718</v>
      </c>
    </row>
    <row r="187" spans="1:10" ht="69" customHeight="1" x14ac:dyDescent="0.25">
      <c r="A187" s="32">
        <v>84</v>
      </c>
      <c r="B187" s="33" t="s">
        <v>337</v>
      </c>
      <c r="C187" s="34" t="s">
        <v>338</v>
      </c>
      <c r="D187" s="39">
        <v>0</v>
      </c>
      <c r="E187" s="36"/>
      <c r="F187" s="37"/>
      <c r="G187" s="18"/>
      <c r="H187" s="104"/>
      <c r="I187" s="40">
        <f t="shared" si="6"/>
        <v>0</v>
      </c>
      <c r="J187" s="40">
        <f t="shared" si="7"/>
        <v>0</v>
      </c>
    </row>
    <row r="188" spans="1:10" x14ac:dyDescent="0.25">
      <c r="A188" s="43" t="s">
        <v>1758</v>
      </c>
      <c r="B188" s="33" t="s">
        <v>339</v>
      </c>
      <c r="C188" s="34" t="s">
        <v>340</v>
      </c>
      <c r="D188" s="39">
        <v>1.4</v>
      </c>
      <c r="E188" s="36" t="s">
        <v>49</v>
      </c>
      <c r="F188" s="37">
        <v>1578</v>
      </c>
      <c r="G188" s="18">
        <f t="shared" si="8"/>
        <v>2209</v>
      </c>
      <c r="H188" s="104"/>
      <c r="I188" s="40">
        <f t="shared" si="6"/>
        <v>0.7</v>
      </c>
      <c r="J188" s="40">
        <f t="shared" si="7"/>
        <v>2209</v>
      </c>
    </row>
    <row r="189" spans="1:10" x14ac:dyDescent="0.25">
      <c r="A189" s="43" t="s">
        <v>1759</v>
      </c>
      <c r="B189" s="33" t="s">
        <v>341</v>
      </c>
      <c r="C189" s="34" t="s">
        <v>342</v>
      </c>
      <c r="D189" s="39">
        <v>1.8</v>
      </c>
      <c r="E189" s="36" t="s">
        <v>49</v>
      </c>
      <c r="F189" s="37">
        <v>1370</v>
      </c>
      <c r="G189" s="18">
        <f t="shared" si="8"/>
        <v>2466</v>
      </c>
      <c r="H189" s="104"/>
      <c r="I189" s="40">
        <f t="shared" si="6"/>
        <v>0.9</v>
      </c>
      <c r="J189" s="40">
        <f t="shared" si="7"/>
        <v>2466</v>
      </c>
    </row>
    <row r="190" spans="1:10" ht="68.25" customHeight="1" x14ac:dyDescent="0.25">
      <c r="A190" s="32">
        <v>85</v>
      </c>
      <c r="B190" s="33" t="s">
        <v>343</v>
      </c>
      <c r="C190" s="34" t="s">
        <v>344</v>
      </c>
      <c r="D190" s="39">
        <v>0</v>
      </c>
      <c r="E190" s="36"/>
      <c r="F190" s="37"/>
      <c r="G190" s="18"/>
      <c r="H190" s="104"/>
      <c r="I190" s="40">
        <f t="shared" si="6"/>
        <v>0</v>
      </c>
      <c r="J190" s="40">
        <f t="shared" si="7"/>
        <v>0</v>
      </c>
    </row>
    <row r="191" spans="1:10" x14ac:dyDescent="0.25">
      <c r="A191" s="43" t="s">
        <v>1758</v>
      </c>
      <c r="B191" s="33" t="s">
        <v>345</v>
      </c>
      <c r="C191" s="34" t="s">
        <v>346</v>
      </c>
      <c r="D191" s="39">
        <v>2</v>
      </c>
      <c r="E191" s="36" t="s">
        <v>49</v>
      </c>
      <c r="F191" s="37">
        <v>2477</v>
      </c>
      <c r="G191" s="18">
        <f t="shared" si="8"/>
        <v>4954</v>
      </c>
      <c r="H191" s="104"/>
      <c r="I191" s="40">
        <f t="shared" si="6"/>
        <v>1</v>
      </c>
      <c r="J191" s="40">
        <f t="shared" si="7"/>
        <v>4954</v>
      </c>
    </row>
    <row r="192" spans="1:10" x14ac:dyDescent="0.25">
      <c r="A192" s="43" t="s">
        <v>1759</v>
      </c>
      <c r="B192" s="33" t="s">
        <v>347</v>
      </c>
      <c r="C192" s="34" t="s">
        <v>348</v>
      </c>
      <c r="D192" s="39">
        <v>2</v>
      </c>
      <c r="E192" s="36" t="s">
        <v>49</v>
      </c>
      <c r="F192" s="37">
        <v>1722</v>
      </c>
      <c r="G192" s="18">
        <f t="shared" si="8"/>
        <v>3444</v>
      </c>
      <c r="H192" s="104"/>
      <c r="I192" s="40">
        <f t="shared" si="6"/>
        <v>1</v>
      </c>
      <c r="J192" s="40">
        <f t="shared" si="7"/>
        <v>3444</v>
      </c>
    </row>
    <row r="193" spans="1:10" ht="45" x14ac:dyDescent="0.25">
      <c r="A193" s="32">
        <v>86</v>
      </c>
      <c r="B193" s="33" t="s">
        <v>349</v>
      </c>
      <c r="C193" s="34" t="s">
        <v>350</v>
      </c>
      <c r="D193" s="39">
        <v>32.4</v>
      </c>
      <c r="E193" s="36" t="s">
        <v>49</v>
      </c>
      <c r="F193" s="37">
        <v>18</v>
      </c>
      <c r="G193" s="18">
        <f t="shared" si="8"/>
        <v>583</v>
      </c>
      <c r="H193" s="104"/>
      <c r="I193" s="40">
        <f t="shared" si="6"/>
        <v>16.2</v>
      </c>
      <c r="J193" s="40">
        <f t="shared" si="7"/>
        <v>583</v>
      </c>
    </row>
    <row r="194" spans="1:10" ht="45" x14ac:dyDescent="0.25">
      <c r="A194" s="32">
        <v>87</v>
      </c>
      <c r="B194" s="33" t="s">
        <v>351</v>
      </c>
      <c r="C194" s="34" t="s">
        <v>352</v>
      </c>
      <c r="D194" s="39">
        <v>0</v>
      </c>
      <c r="E194" s="36"/>
      <c r="F194" s="37"/>
      <c r="G194" s="18"/>
      <c r="H194" s="104"/>
      <c r="I194" s="40">
        <f t="shared" si="6"/>
        <v>0</v>
      </c>
      <c r="J194" s="40">
        <f t="shared" si="7"/>
        <v>0</v>
      </c>
    </row>
    <row r="195" spans="1:10" x14ac:dyDescent="0.25">
      <c r="A195" s="43" t="s">
        <v>1758</v>
      </c>
      <c r="B195" s="33" t="s">
        <v>353</v>
      </c>
      <c r="C195" s="34" t="s">
        <v>354</v>
      </c>
      <c r="D195" s="39">
        <v>10</v>
      </c>
      <c r="E195" s="36" t="s">
        <v>287</v>
      </c>
      <c r="F195" s="37">
        <v>30</v>
      </c>
      <c r="G195" s="18">
        <f t="shared" si="8"/>
        <v>300</v>
      </c>
      <c r="H195" s="104"/>
      <c r="I195" s="40">
        <f t="shared" si="6"/>
        <v>5</v>
      </c>
      <c r="J195" s="40">
        <f t="shared" si="7"/>
        <v>300</v>
      </c>
    </row>
    <row r="196" spans="1:10" x14ac:dyDescent="0.25">
      <c r="A196" s="43" t="s">
        <v>1759</v>
      </c>
      <c r="B196" s="33" t="s">
        <v>355</v>
      </c>
      <c r="C196" s="34" t="s">
        <v>356</v>
      </c>
      <c r="D196" s="39">
        <v>18</v>
      </c>
      <c r="E196" s="36" t="s">
        <v>287</v>
      </c>
      <c r="F196" s="37">
        <v>20.5</v>
      </c>
      <c r="G196" s="18">
        <f t="shared" si="8"/>
        <v>369</v>
      </c>
      <c r="H196" s="104"/>
      <c r="I196" s="40">
        <f t="shared" si="6"/>
        <v>9</v>
      </c>
      <c r="J196" s="40">
        <f t="shared" si="7"/>
        <v>369</v>
      </c>
    </row>
    <row r="197" spans="1:10" x14ac:dyDescent="0.25">
      <c r="A197" s="43" t="s">
        <v>1760</v>
      </c>
      <c r="B197" s="33" t="s">
        <v>357</v>
      </c>
      <c r="C197" s="34" t="s">
        <v>358</v>
      </c>
      <c r="D197" s="39">
        <v>14</v>
      </c>
      <c r="E197" s="36" t="s">
        <v>287</v>
      </c>
      <c r="F197" s="37">
        <v>14</v>
      </c>
      <c r="G197" s="18">
        <f t="shared" si="8"/>
        <v>196</v>
      </c>
      <c r="H197" s="104"/>
      <c r="I197" s="40">
        <f t="shared" si="6"/>
        <v>7</v>
      </c>
      <c r="J197" s="40">
        <f t="shared" si="7"/>
        <v>196</v>
      </c>
    </row>
    <row r="198" spans="1:10" ht="34.5" customHeight="1" x14ac:dyDescent="0.25">
      <c r="A198" s="32">
        <v>88</v>
      </c>
      <c r="B198" s="33" t="s">
        <v>359</v>
      </c>
      <c r="C198" s="34" t="s">
        <v>360</v>
      </c>
      <c r="D198" s="39">
        <v>0</v>
      </c>
      <c r="E198" s="36"/>
      <c r="F198" s="37"/>
      <c r="G198" s="18"/>
      <c r="H198" s="104"/>
      <c r="I198" s="40">
        <f t="shared" si="6"/>
        <v>0</v>
      </c>
      <c r="J198" s="40">
        <f t="shared" si="7"/>
        <v>0</v>
      </c>
    </row>
    <row r="199" spans="1:10" x14ac:dyDescent="0.25">
      <c r="A199" s="43" t="s">
        <v>1758</v>
      </c>
      <c r="B199" s="33" t="s">
        <v>361</v>
      </c>
      <c r="C199" s="34" t="s">
        <v>362</v>
      </c>
      <c r="D199" s="39">
        <v>6</v>
      </c>
      <c r="E199" s="36" t="s">
        <v>287</v>
      </c>
      <c r="F199" s="37">
        <v>77.5</v>
      </c>
      <c r="G199" s="18">
        <f t="shared" si="8"/>
        <v>465</v>
      </c>
      <c r="H199" s="104"/>
      <c r="I199" s="40">
        <f t="shared" si="6"/>
        <v>3</v>
      </c>
      <c r="J199" s="40">
        <f t="shared" si="7"/>
        <v>465</v>
      </c>
    </row>
    <row r="200" spans="1:10" x14ac:dyDescent="0.25">
      <c r="A200" s="43" t="s">
        <v>1759</v>
      </c>
      <c r="B200" s="33" t="s">
        <v>363</v>
      </c>
      <c r="C200" s="34" t="s">
        <v>364</v>
      </c>
      <c r="D200" s="39">
        <v>10</v>
      </c>
      <c r="E200" s="36" t="s">
        <v>287</v>
      </c>
      <c r="F200" s="37">
        <v>72.5</v>
      </c>
      <c r="G200" s="18">
        <f t="shared" si="8"/>
        <v>725</v>
      </c>
      <c r="H200" s="104"/>
      <c r="I200" s="40">
        <f t="shared" ref="I200:I263" si="9">D200/2</f>
        <v>5</v>
      </c>
      <c r="J200" s="40">
        <f t="shared" ref="J200:J263" si="10">G200</f>
        <v>725</v>
      </c>
    </row>
    <row r="201" spans="1:10" ht="36" customHeight="1" x14ac:dyDescent="0.25">
      <c r="A201" s="32">
        <v>89</v>
      </c>
      <c r="B201" s="33" t="s">
        <v>365</v>
      </c>
      <c r="C201" s="34" t="s">
        <v>366</v>
      </c>
      <c r="D201" s="39">
        <v>0</v>
      </c>
      <c r="E201" s="36"/>
      <c r="F201" s="37"/>
      <c r="G201" s="18"/>
      <c r="H201" s="104"/>
      <c r="I201" s="40">
        <f t="shared" si="9"/>
        <v>0</v>
      </c>
      <c r="J201" s="40">
        <f t="shared" si="10"/>
        <v>0</v>
      </c>
    </row>
    <row r="202" spans="1:10" x14ac:dyDescent="0.25">
      <c r="A202" s="43" t="s">
        <v>1758</v>
      </c>
      <c r="B202" s="33" t="s">
        <v>367</v>
      </c>
      <c r="C202" s="34" t="s">
        <v>368</v>
      </c>
      <c r="D202" s="39">
        <v>6</v>
      </c>
      <c r="E202" s="36" t="s">
        <v>287</v>
      </c>
      <c r="F202" s="37">
        <v>53.5</v>
      </c>
      <c r="G202" s="18">
        <f t="shared" ref="G202:G264" si="11">ROUND(F202*D202,0)</f>
        <v>321</v>
      </c>
      <c r="H202" s="104"/>
      <c r="I202" s="40">
        <f t="shared" si="9"/>
        <v>3</v>
      </c>
      <c r="J202" s="40">
        <f t="shared" si="10"/>
        <v>321</v>
      </c>
    </row>
    <row r="203" spans="1:10" x14ac:dyDescent="0.25">
      <c r="A203" s="43" t="s">
        <v>1759</v>
      </c>
      <c r="B203" s="33" t="s">
        <v>369</v>
      </c>
      <c r="C203" s="34" t="s">
        <v>370</v>
      </c>
      <c r="D203" s="39">
        <v>10</v>
      </c>
      <c r="E203" s="36" t="s">
        <v>287</v>
      </c>
      <c r="F203" s="37">
        <v>50.5</v>
      </c>
      <c r="G203" s="18">
        <f t="shared" si="11"/>
        <v>505</v>
      </c>
      <c r="H203" s="104"/>
      <c r="I203" s="40">
        <f t="shared" si="9"/>
        <v>5</v>
      </c>
      <c r="J203" s="40">
        <f t="shared" si="10"/>
        <v>505</v>
      </c>
    </row>
    <row r="204" spans="1:10" ht="41.25" customHeight="1" x14ac:dyDescent="0.25">
      <c r="A204" s="32">
        <v>90</v>
      </c>
      <c r="B204" s="33" t="s">
        <v>371</v>
      </c>
      <c r="C204" s="34" t="s">
        <v>372</v>
      </c>
      <c r="D204" s="39">
        <v>16</v>
      </c>
      <c r="E204" s="36" t="s">
        <v>287</v>
      </c>
      <c r="F204" s="37">
        <v>35.5</v>
      </c>
      <c r="G204" s="18">
        <f t="shared" si="11"/>
        <v>568</v>
      </c>
      <c r="H204" s="104"/>
      <c r="I204" s="40">
        <f t="shared" si="9"/>
        <v>8</v>
      </c>
      <c r="J204" s="40">
        <f t="shared" si="10"/>
        <v>568</v>
      </c>
    </row>
    <row r="205" spans="1:10" ht="32.25" customHeight="1" x14ac:dyDescent="0.25">
      <c r="A205" s="32">
        <v>91</v>
      </c>
      <c r="B205" s="33" t="s">
        <v>373</v>
      </c>
      <c r="C205" s="34" t="s">
        <v>374</v>
      </c>
      <c r="D205" s="39">
        <v>0</v>
      </c>
      <c r="E205" s="36"/>
      <c r="F205" s="37"/>
      <c r="G205" s="18"/>
      <c r="H205" s="104"/>
      <c r="I205" s="40">
        <f t="shared" si="9"/>
        <v>0</v>
      </c>
      <c r="J205" s="40">
        <f t="shared" si="10"/>
        <v>0</v>
      </c>
    </row>
    <row r="206" spans="1:10" x14ac:dyDescent="0.25">
      <c r="A206" s="43" t="s">
        <v>1758</v>
      </c>
      <c r="B206" s="33" t="s">
        <v>375</v>
      </c>
      <c r="C206" s="34" t="s">
        <v>376</v>
      </c>
      <c r="D206" s="39">
        <v>22</v>
      </c>
      <c r="E206" s="36" t="s">
        <v>287</v>
      </c>
      <c r="F206" s="37">
        <v>34.5</v>
      </c>
      <c r="G206" s="18">
        <f t="shared" si="11"/>
        <v>759</v>
      </c>
      <c r="H206" s="104"/>
      <c r="I206" s="40">
        <f t="shared" si="9"/>
        <v>11</v>
      </c>
      <c r="J206" s="40">
        <f t="shared" si="10"/>
        <v>759</v>
      </c>
    </row>
    <row r="207" spans="1:10" x14ac:dyDescent="0.25">
      <c r="A207" s="43" t="s">
        <v>1759</v>
      </c>
      <c r="B207" s="33" t="s">
        <v>377</v>
      </c>
      <c r="C207" s="34" t="s">
        <v>378</v>
      </c>
      <c r="D207" s="39">
        <v>32</v>
      </c>
      <c r="E207" s="36" t="s">
        <v>287</v>
      </c>
      <c r="F207" s="37">
        <v>29</v>
      </c>
      <c r="G207" s="18">
        <f t="shared" si="11"/>
        <v>928</v>
      </c>
      <c r="H207" s="104"/>
      <c r="I207" s="40">
        <f t="shared" si="9"/>
        <v>16</v>
      </c>
      <c r="J207" s="40">
        <f t="shared" si="10"/>
        <v>928</v>
      </c>
    </row>
    <row r="208" spans="1:10" x14ac:dyDescent="0.25">
      <c r="A208" s="43" t="s">
        <v>1760</v>
      </c>
      <c r="B208" s="33" t="s">
        <v>379</v>
      </c>
      <c r="C208" s="34" t="s">
        <v>380</v>
      </c>
      <c r="D208" s="39">
        <v>36</v>
      </c>
      <c r="E208" s="36" t="s">
        <v>287</v>
      </c>
      <c r="F208" s="37">
        <v>23</v>
      </c>
      <c r="G208" s="18">
        <f t="shared" si="11"/>
        <v>828</v>
      </c>
      <c r="H208" s="104"/>
      <c r="I208" s="40">
        <f t="shared" si="9"/>
        <v>18</v>
      </c>
      <c r="J208" s="40">
        <f t="shared" si="10"/>
        <v>828</v>
      </c>
    </row>
    <row r="209" spans="1:10" x14ac:dyDescent="0.25">
      <c r="A209" s="43" t="s">
        <v>1761</v>
      </c>
      <c r="B209" s="33" t="s">
        <v>381</v>
      </c>
      <c r="C209" s="34" t="s">
        <v>382</v>
      </c>
      <c r="D209" s="39">
        <v>28</v>
      </c>
      <c r="E209" s="36" t="s">
        <v>287</v>
      </c>
      <c r="F209" s="37">
        <v>16.5</v>
      </c>
      <c r="G209" s="18">
        <f t="shared" si="11"/>
        <v>462</v>
      </c>
      <c r="H209" s="104"/>
      <c r="I209" s="40">
        <f t="shared" si="9"/>
        <v>14</v>
      </c>
      <c r="J209" s="40">
        <f t="shared" si="10"/>
        <v>462</v>
      </c>
    </row>
    <row r="210" spans="1:10" ht="31.5" customHeight="1" x14ac:dyDescent="0.25">
      <c r="A210" s="32">
        <v>92</v>
      </c>
      <c r="B210" s="33" t="s">
        <v>383</v>
      </c>
      <c r="C210" s="34" t="s">
        <v>384</v>
      </c>
      <c r="D210" s="39">
        <v>0</v>
      </c>
      <c r="E210" s="36"/>
      <c r="F210" s="37"/>
      <c r="G210" s="18"/>
      <c r="H210" s="104"/>
      <c r="I210" s="40">
        <f t="shared" si="9"/>
        <v>0</v>
      </c>
      <c r="J210" s="40">
        <f t="shared" si="10"/>
        <v>0</v>
      </c>
    </row>
    <row r="211" spans="1:10" x14ac:dyDescent="0.25">
      <c r="A211" s="43" t="s">
        <v>1758</v>
      </c>
      <c r="B211" s="33" t="s">
        <v>385</v>
      </c>
      <c r="C211" s="34" t="s">
        <v>386</v>
      </c>
      <c r="D211" s="39">
        <v>4</v>
      </c>
      <c r="E211" s="36" t="s">
        <v>287</v>
      </c>
      <c r="F211" s="37">
        <v>51</v>
      </c>
      <c r="G211" s="18">
        <f t="shared" si="11"/>
        <v>204</v>
      </c>
      <c r="H211" s="104"/>
      <c r="I211" s="40">
        <f t="shared" si="9"/>
        <v>2</v>
      </c>
      <c r="J211" s="40">
        <f t="shared" si="10"/>
        <v>204</v>
      </c>
    </row>
    <row r="212" spans="1:10" x14ac:dyDescent="0.25">
      <c r="A212" s="43" t="s">
        <v>1759</v>
      </c>
      <c r="B212" s="33" t="s">
        <v>387</v>
      </c>
      <c r="C212" s="34" t="s">
        <v>382</v>
      </c>
      <c r="D212" s="39">
        <v>4</v>
      </c>
      <c r="E212" s="36" t="s">
        <v>287</v>
      </c>
      <c r="F212" s="37">
        <v>45.5</v>
      </c>
      <c r="G212" s="18">
        <f t="shared" si="11"/>
        <v>182</v>
      </c>
      <c r="H212" s="104"/>
      <c r="I212" s="40">
        <f t="shared" si="9"/>
        <v>2</v>
      </c>
      <c r="J212" s="40">
        <f t="shared" si="10"/>
        <v>182</v>
      </c>
    </row>
    <row r="213" spans="1:10" x14ac:dyDescent="0.25">
      <c r="A213" s="43" t="s">
        <v>1760</v>
      </c>
      <c r="B213" s="33" t="s">
        <v>388</v>
      </c>
      <c r="C213" s="34" t="s">
        <v>389</v>
      </c>
      <c r="D213" s="39">
        <v>4</v>
      </c>
      <c r="E213" s="36" t="s">
        <v>287</v>
      </c>
      <c r="F213" s="37">
        <v>22.5</v>
      </c>
      <c r="G213" s="18">
        <f t="shared" si="11"/>
        <v>90</v>
      </c>
      <c r="H213" s="104"/>
      <c r="I213" s="40">
        <f t="shared" si="9"/>
        <v>2</v>
      </c>
      <c r="J213" s="40">
        <f t="shared" si="10"/>
        <v>90</v>
      </c>
    </row>
    <row r="214" spans="1:10" ht="34.5" customHeight="1" x14ac:dyDescent="0.25">
      <c r="A214" s="32">
        <v>93</v>
      </c>
      <c r="B214" s="33" t="s">
        <v>390</v>
      </c>
      <c r="C214" s="34" t="s">
        <v>391</v>
      </c>
      <c r="D214" s="39">
        <v>0</v>
      </c>
      <c r="E214" s="36"/>
      <c r="F214" s="37"/>
      <c r="G214" s="18"/>
      <c r="H214" s="104"/>
      <c r="I214" s="40">
        <f t="shared" si="9"/>
        <v>0</v>
      </c>
      <c r="J214" s="40">
        <f t="shared" si="10"/>
        <v>0</v>
      </c>
    </row>
    <row r="215" spans="1:10" x14ac:dyDescent="0.25">
      <c r="A215" s="43" t="s">
        <v>1758</v>
      </c>
      <c r="B215" s="33" t="s">
        <v>392</v>
      </c>
      <c r="C215" s="34" t="s">
        <v>393</v>
      </c>
      <c r="D215" s="39">
        <v>26</v>
      </c>
      <c r="E215" s="36" t="s">
        <v>287</v>
      </c>
      <c r="F215" s="37">
        <v>18</v>
      </c>
      <c r="G215" s="18">
        <f t="shared" si="11"/>
        <v>468</v>
      </c>
      <c r="H215" s="104"/>
      <c r="I215" s="40">
        <f t="shared" si="9"/>
        <v>13</v>
      </c>
      <c r="J215" s="40">
        <f t="shared" si="10"/>
        <v>468</v>
      </c>
    </row>
    <row r="216" spans="1:10" x14ac:dyDescent="0.25">
      <c r="A216" s="43" t="s">
        <v>1759</v>
      </c>
      <c r="B216" s="33" t="s">
        <v>394</v>
      </c>
      <c r="C216" s="34" t="s">
        <v>376</v>
      </c>
      <c r="D216" s="39">
        <v>38</v>
      </c>
      <c r="E216" s="36" t="s">
        <v>287</v>
      </c>
      <c r="F216" s="37">
        <v>15.5</v>
      </c>
      <c r="G216" s="18">
        <f t="shared" si="11"/>
        <v>589</v>
      </c>
      <c r="H216" s="104"/>
      <c r="I216" s="40">
        <f t="shared" si="9"/>
        <v>19</v>
      </c>
      <c r="J216" s="40">
        <f t="shared" si="10"/>
        <v>589</v>
      </c>
    </row>
    <row r="217" spans="1:10" x14ac:dyDescent="0.25">
      <c r="A217" s="43" t="s">
        <v>1760</v>
      </c>
      <c r="B217" s="33" t="s">
        <v>395</v>
      </c>
      <c r="C217" s="34" t="s">
        <v>378</v>
      </c>
      <c r="D217" s="39">
        <v>42</v>
      </c>
      <c r="E217" s="36" t="s">
        <v>287</v>
      </c>
      <c r="F217" s="37">
        <v>13</v>
      </c>
      <c r="G217" s="18">
        <f t="shared" si="11"/>
        <v>546</v>
      </c>
      <c r="H217" s="104"/>
      <c r="I217" s="40">
        <f t="shared" si="9"/>
        <v>21</v>
      </c>
      <c r="J217" s="40">
        <f t="shared" si="10"/>
        <v>546</v>
      </c>
    </row>
    <row r="218" spans="1:10" x14ac:dyDescent="0.25">
      <c r="A218" s="43" t="s">
        <v>1761</v>
      </c>
      <c r="B218" s="33" t="s">
        <v>396</v>
      </c>
      <c r="C218" s="34" t="s">
        <v>380</v>
      </c>
      <c r="D218" s="39">
        <v>50</v>
      </c>
      <c r="E218" s="36" t="s">
        <v>287</v>
      </c>
      <c r="F218" s="37">
        <v>11</v>
      </c>
      <c r="G218" s="18">
        <f t="shared" si="11"/>
        <v>550</v>
      </c>
      <c r="H218" s="104"/>
      <c r="I218" s="40">
        <f t="shared" si="9"/>
        <v>25</v>
      </c>
      <c r="J218" s="40">
        <f t="shared" si="10"/>
        <v>550</v>
      </c>
    </row>
    <row r="219" spans="1:10" x14ac:dyDescent="0.25">
      <c r="A219" s="43" t="s">
        <v>1762</v>
      </c>
      <c r="B219" s="33" t="s">
        <v>397</v>
      </c>
      <c r="C219" s="34" t="s">
        <v>382</v>
      </c>
      <c r="D219" s="39">
        <v>62</v>
      </c>
      <c r="E219" s="36" t="s">
        <v>287</v>
      </c>
      <c r="F219" s="37">
        <v>7.8</v>
      </c>
      <c r="G219" s="18">
        <f t="shared" si="11"/>
        <v>484</v>
      </c>
      <c r="H219" s="104"/>
      <c r="I219" s="40">
        <f t="shared" si="9"/>
        <v>31</v>
      </c>
      <c r="J219" s="40">
        <f t="shared" si="10"/>
        <v>484</v>
      </c>
    </row>
    <row r="220" spans="1:10" ht="45" x14ac:dyDescent="0.25">
      <c r="A220" s="32">
        <v>94</v>
      </c>
      <c r="B220" s="33" t="s">
        <v>398</v>
      </c>
      <c r="C220" s="34" t="s">
        <v>399</v>
      </c>
      <c r="D220" s="39">
        <v>0</v>
      </c>
      <c r="E220" s="36"/>
      <c r="F220" s="37"/>
      <c r="G220" s="18"/>
      <c r="H220" s="104"/>
      <c r="I220" s="40">
        <f t="shared" si="9"/>
        <v>0</v>
      </c>
      <c r="J220" s="40">
        <f t="shared" si="10"/>
        <v>0</v>
      </c>
    </row>
    <row r="221" spans="1:10" x14ac:dyDescent="0.25">
      <c r="A221" s="43" t="s">
        <v>1758</v>
      </c>
      <c r="B221" s="33" t="s">
        <v>400</v>
      </c>
      <c r="C221" s="34" t="s">
        <v>380</v>
      </c>
      <c r="D221" s="39">
        <v>44</v>
      </c>
      <c r="E221" s="36" t="s">
        <v>287</v>
      </c>
      <c r="F221" s="37">
        <v>35.5</v>
      </c>
      <c r="G221" s="18">
        <f t="shared" si="11"/>
        <v>1562</v>
      </c>
      <c r="H221" s="104"/>
      <c r="I221" s="40">
        <f t="shared" si="9"/>
        <v>22</v>
      </c>
      <c r="J221" s="40">
        <f t="shared" si="10"/>
        <v>1562</v>
      </c>
    </row>
    <row r="222" spans="1:10" x14ac:dyDescent="0.25">
      <c r="A222" s="43" t="s">
        <v>1759</v>
      </c>
      <c r="B222" s="33" t="s">
        <v>401</v>
      </c>
      <c r="C222" s="34" t="s">
        <v>402</v>
      </c>
      <c r="D222" s="39">
        <v>22</v>
      </c>
      <c r="E222" s="36" t="s">
        <v>287</v>
      </c>
      <c r="F222" s="37">
        <v>13.5</v>
      </c>
      <c r="G222" s="18">
        <f t="shared" si="11"/>
        <v>297</v>
      </c>
      <c r="H222" s="104"/>
      <c r="I222" s="40">
        <f t="shared" si="9"/>
        <v>11</v>
      </c>
      <c r="J222" s="40">
        <f t="shared" si="10"/>
        <v>297</v>
      </c>
    </row>
    <row r="223" spans="1:10" x14ac:dyDescent="0.25">
      <c r="A223" s="43" t="s">
        <v>1760</v>
      </c>
      <c r="B223" s="33" t="s">
        <v>403</v>
      </c>
      <c r="C223" s="34" t="s">
        <v>404</v>
      </c>
      <c r="D223" s="39">
        <v>34</v>
      </c>
      <c r="E223" s="36" t="s">
        <v>287</v>
      </c>
      <c r="F223" s="37">
        <v>11.5</v>
      </c>
      <c r="G223" s="18">
        <f t="shared" si="11"/>
        <v>391</v>
      </c>
      <c r="H223" s="104"/>
      <c r="I223" s="40">
        <f t="shared" si="9"/>
        <v>17</v>
      </c>
      <c r="J223" s="40">
        <f t="shared" si="10"/>
        <v>391</v>
      </c>
    </row>
    <row r="224" spans="1:10" ht="30" x14ac:dyDescent="0.25">
      <c r="A224" s="32">
        <v>95</v>
      </c>
      <c r="B224" s="33" t="s">
        <v>405</v>
      </c>
      <c r="C224" s="34" t="s">
        <v>406</v>
      </c>
      <c r="D224" s="39">
        <v>22</v>
      </c>
      <c r="E224" s="36" t="s">
        <v>287</v>
      </c>
      <c r="F224" s="37">
        <v>12.5</v>
      </c>
      <c r="G224" s="18">
        <f t="shared" si="11"/>
        <v>275</v>
      </c>
      <c r="H224" s="104"/>
      <c r="I224" s="40">
        <f t="shared" si="9"/>
        <v>11</v>
      </c>
      <c r="J224" s="40">
        <f t="shared" si="10"/>
        <v>275</v>
      </c>
    </row>
    <row r="225" spans="1:10" ht="30" x14ac:dyDescent="0.25">
      <c r="A225" s="38">
        <v>96</v>
      </c>
      <c r="B225" s="33" t="s">
        <v>407</v>
      </c>
      <c r="C225" s="34" t="s">
        <v>408</v>
      </c>
      <c r="D225" s="39">
        <v>0</v>
      </c>
      <c r="E225" s="36"/>
      <c r="F225" s="37"/>
      <c r="G225" s="18"/>
      <c r="H225" s="104"/>
      <c r="I225" s="40">
        <f t="shared" si="9"/>
        <v>0</v>
      </c>
      <c r="J225" s="40">
        <f t="shared" si="10"/>
        <v>0</v>
      </c>
    </row>
    <row r="226" spans="1:10" x14ac:dyDescent="0.25">
      <c r="A226" s="43" t="s">
        <v>1758</v>
      </c>
      <c r="B226" s="33" t="s">
        <v>409</v>
      </c>
      <c r="C226" s="34" t="s">
        <v>410</v>
      </c>
      <c r="D226" s="39">
        <v>24</v>
      </c>
      <c r="E226" s="36" t="s">
        <v>287</v>
      </c>
      <c r="F226" s="37">
        <v>36.5</v>
      </c>
      <c r="G226" s="18">
        <f t="shared" si="11"/>
        <v>876</v>
      </c>
      <c r="H226" s="104"/>
      <c r="I226" s="40">
        <f t="shared" si="9"/>
        <v>12</v>
      </c>
      <c r="J226" s="40">
        <f t="shared" si="10"/>
        <v>876</v>
      </c>
    </row>
    <row r="227" spans="1:10" x14ac:dyDescent="0.25">
      <c r="A227" s="43" t="s">
        <v>1759</v>
      </c>
      <c r="B227" s="33" t="s">
        <v>411</v>
      </c>
      <c r="C227" s="34" t="s">
        <v>356</v>
      </c>
      <c r="D227" s="39">
        <v>24</v>
      </c>
      <c r="E227" s="36" t="s">
        <v>287</v>
      </c>
      <c r="F227" s="37">
        <v>24.5</v>
      </c>
      <c r="G227" s="18">
        <f t="shared" si="11"/>
        <v>588</v>
      </c>
      <c r="H227" s="104"/>
      <c r="I227" s="40">
        <f t="shared" si="9"/>
        <v>12</v>
      </c>
      <c r="J227" s="40">
        <f t="shared" si="10"/>
        <v>588</v>
      </c>
    </row>
    <row r="228" spans="1:10" x14ac:dyDescent="0.25">
      <c r="A228" s="43" t="s">
        <v>1760</v>
      </c>
      <c r="B228" s="33" t="s">
        <v>412</v>
      </c>
      <c r="C228" s="34" t="s">
        <v>413</v>
      </c>
      <c r="D228" s="39">
        <v>24</v>
      </c>
      <c r="E228" s="36" t="s">
        <v>287</v>
      </c>
      <c r="F228" s="37">
        <v>16.5</v>
      </c>
      <c r="G228" s="18">
        <f t="shared" si="11"/>
        <v>396</v>
      </c>
      <c r="H228" s="104"/>
      <c r="I228" s="40">
        <f t="shared" si="9"/>
        <v>12</v>
      </c>
      <c r="J228" s="40">
        <f t="shared" si="10"/>
        <v>396</v>
      </c>
    </row>
    <row r="229" spans="1:10" x14ac:dyDescent="0.25">
      <c r="A229" s="43" t="s">
        <v>1761</v>
      </c>
      <c r="B229" s="33" t="s">
        <v>414</v>
      </c>
      <c r="C229" s="34" t="s">
        <v>415</v>
      </c>
      <c r="D229" s="39">
        <v>30</v>
      </c>
      <c r="E229" s="36" t="s">
        <v>287</v>
      </c>
      <c r="F229" s="37">
        <v>9.3000000000000007</v>
      </c>
      <c r="G229" s="18">
        <f t="shared" si="11"/>
        <v>279</v>
      </c>
      <c r="H229" s="104"/>
      <c r="I229" s="40">
        <f t="shared" si="9"/>
        <v>15</v>
      </c>
      <c r="J229" s="40">
        <f t="shared" si="10"/>
        <v>279</v>
      </c>
    </row>
    <row r="230" spans="1:10" ht="36" customHeight="1" x14ac:dyDescent="0.25">
      <c r="A230" s="32">
        <v>97</v>
      </c>
      <c r="B230" s="33" t="s">
        <v>416</v>
      </c>
      <c r="C230" s="34" t="s">
        <v>417</v>
      </c>
      <c r="D230" s="39">
        <v>18</v>
      </c>
      <c r="E230" s="36" t="s">
        <v>287</v>
      </c>
      <c r="F230" s="37">
        <v>37</v>
      </c>
      <c r="G230" s="18">
        <f t="shared" si="11"/>
        <v>666</v>
      </c>
      <c r="H230" s="104"/>
      <c r="I230" s="40">
        <f t="shared" si="9"/>
        <v>9</v>
      </c>
      <c r="J230" s="40">
        <f t="shared" si="10"/>
        <v>666</v>
      </c>
    </row>
    <row r="231" spans="1:10" ht="45" x14ac:dyDescent="0.25">
      <c r="A231" s="32">
        <v>98</v>
      </c>
      <c r="B231" s="33" t="s">
        <v>418</v>
      </c>
      <c r="C231" s="34" t="s">
        <v>419</v>
      </c>
      <c r="D231" s="39">
        <v>10</v>
      </c>
      <c r="E231" s="36" t="s">
        <v>287</v>
      </c>
      <c r="F231" s="37">
        <v>31.5</v>
      </c>
      <c r="G231" s="18">
        <f t="shared" si="11"/>
        <v>315</v>
      </c>
      <c r="H231" s="104"/>
      <c r="I231" s="40">
        <f t="shared" si="9"/>
        <v>5</v>
      </c>
      <c r="J231" s="40">
        <f t="shared" si="10"/>
        <v>315</v>
      </c>
    </row>
    <row r="232" spans="1:10" ht="33.75" customHeight="1" x14ac:dyDescent="0.25">
      <c r="A232" s="32">
        <v>99</v>
      </c>
      <c r="B232" s="33" t="s">
        <v>420</v>
      </c>
      <c r="C232" s="34" t="s">
        <v>421</v>
      </c>
      <c r="D232" s="39">
        <v>0</v>
      </c>
      <c r="E232" s="36"/>
      <c r="F232" s="37"/>
      <c r="G232" s="18"/>
      <c r="H232" s="104"/>
      <c r="I232" s="40">
        <f t="shared" si="9"/>
        <v>0</v>
      </c>
      <c r="J232" s="40">
        <f t="shared" si="10"/>
        <v>0</v>
      </c>
    </row>
    <row r="233" spans="1:10" x14ac:dyDescent="0.25">
      <c r="A233" s="43" t="s">
        <v>1758</v>
      </c>
      <c r="B233" s="33" t="s">
        <v>422</v>
      </c>
      <c r="C233" s="34" t="s">
        <v>423</v>
      </c>
      <c r="D233" s="39">
        <v>10</v>
      </c>
      <c r="E233" s="36" t="s">
        <v>287</v>
      </c>
      <c r="F233" s="37">
        <v>135</v>
      </c>
      <c r="G233" s="18">
        <f t="shared" si="11"/>
        <v>1350</v>
      </c>
      <c r="H233" s="104"/>
      <c r="I233" s="40">
        <f t="shared" si="9"/>
        <v>5</v>
      </c>
      <c r="J233" s="40">
        <f t="shared" si="10"/>
        <v>1350</v>
      </c>
    </row>
    <row r="234" spans="1:10" x14ac:dyDescent="0.25">
      <c r="A234" s="43" t="s">
        <v>1759</v>
      </c>
      <c r="B234" s="33" t="s">
        <v>424</v>
      </c>
      <c r="C234" s="34" t="s">
        <v>425</v>
      </c>
      <c r="D234" s="39">
        <v>12</v>
      </c>
      <c r="E234" s="36" t="s">
        <v>287</v>
      </c>
      <c r="F234" s="37">
        <v>127</v>
      </c>
      <c r="G234" s="18">
        <f t="shared" si="11"/>
        <v>1524</v>
      </c>
      <c r="H234" s="104"/>
      <c r="I234" s="40">
        <f t="shared" si="9"/>
        <v>6</v>
      </c>
      <c r="J234" s="40">
        <f t="shared" si="10"/>
        <v>1524</v>
      </c>
    </row>
    <row r="235" spans="1:10" ht="35.25" customHeight="1" x14ac:dyDescent="0.25">
      <c r="A235" s="32">
        <v>100</v>
      </c>
      <c r="B235" s="33" t="s">
        <v>426</v>
      </c>
      <c r="C235" s="34" t="s">
        <v>427</v>
      </c>
      <c r="D235" s="39">
        <v>0</v>
      </c>
      <c r="E235" s="36"/>
      <c r="F235" s="37"/>
      <c r="G235" s="18"/>
      <c r="H235" s="104"/>
      <c r="I235" s="40">
        <f t="shared" si="9"/>
        <v>0</v>
      </c>
      <c r="J235" s="40">
        <f t="shared" si="10"/>
        <v>0</v>
      </c>
    </row>
    <row r="236" spans="1:10" x14ac:dyDescent="0.25">
      <c r="A236" s="43" t="s">
        <v>1758</v>
      </c>
      <c r="B236" s="33" t="s">
        <v>428</v>
      </c>
      <c r="C236" s="34" t="s">
        <v>429</v>
      </c>
      <c r="D236" s="39">
        <v>22</v>
      </c>
      <c r="E236" s="36" t="s">
        <v>287</v>
      </c>
      <c r="F236" s="37">
        <v>46</v>
      </c>
      <c r="G236" s="18">
        <f t="shared" si="11"/>
        <v>1012</v>
      </c>
      <c r="H236" s="104"/>
      <c r="I236" s="40">
        <f t="shared" si="9"/>
        <v>11</v>
      </c>
      <c r="J236" s="40">
        <f t="shared" si="10"/>
        <v>1012</v>
      </c>
    </row>
    <row r="237" spans="1:10" x14ac:dyDescent="0.25">
      <c r="A237" s="43" t="s">
        <v>1759</v>
      </c>
      <c r="B237" s="33" t="s">
        <v>430</v>
      </c>
      <c r="C237" s="34" t="s">
        <v>431</v>
      </c>
      <c r="D237" s="39">
        <v>26</v>
      </c>
      <c r="E237" s="36" t="s">
        <v>287</v>
      </c>
      <c r="F237" s="37">
        <v>41</v>
      </c>
      <c r="G237" s="18">
        <f t="shared" si="11"/>
        <v>1066</v>
      </c>
      <c r="H237" s="104"/>
      <c r="I237" s="40">
        <f t="shared" si="9"/>
        <v>13</v>
      </c>
      <c r="J237" s="40">
        <f t="shared" si="10"/>
        <v>1066</v>
      </c>
    </row>
    <row r="238" spans="1:10" ht="40.5" customHeight="1" x14ac:dyDescent="0.25">
      <c r="A238" s="32">
        <v>101</v>
      </c>
      <c r="B238" s="33" t="s">
        <v>432</v>
      </c>
      <c r="C238" s="34" t="s">
        <v>433</v>
      </c>
      <c r="D238" s="39">
        <v>34</v>
      </c>
      <c r="E238" s="36" t="s">
        <v>287</v>
      </c>
      <c r="F238" s="37">
        <v>34</v>
      </c>
      <c r="G238" s="18">
        <f t="shared" si="11"/>
        <v>1156</v>
      </c>
      <c r="H238" s="104"/>
      <c r="I238" s="40">
        <f t="shared" si="9"/>
        <v>17</v>
      </c>
      <c r="J238" s="40">
        <f t="shared" si="10"/>
        <v>1156</v>
      </c>
    </row>
    <row r="239" spans="1:10" ht="34.5" customHeight="1" x14ac:dyDescent="0.25">
      <c r="A239" s="32">
        <v>102</v>
      </c>
      <c r="B239" s="33" t="s">
        <v>434</v>
      </c>
      <c r="C239" s="34" t="s">
        <v>435</v>
      </c>
      <c r="D239" s="39">
        <v>0</v>
      </c>
      <c r="E239" s="36"/>
      <c r="F239" s="37"/>
      <c r="G239" s="18"/>
      <c r="H239" s="104"/>
      <c r="I239" s="40">
        <f t="shared" si="9"/>
        <v>0</v>
      </c>
      <c r="J239" s="40">
        <f t="shared" si="10"/>
        <v>0</v>
      </c>
    </row>
    <row r="240" spans="1:10" x14ac:dyDescent="0.25">
      <c r="A240" s="43" t="s">
        <v>1758</v>
      </c>
      <c r="B240" s="33" t="s">
        <v>436</v>
      </c>
      <c r="C240" s="34" t="s">
        <v>437</v>
      </c>
      <c r="D240" s="39">
        <v>20</v>
      </c>
      <c r="E240" s="36" t="s">
        <v>287</v>
      </c>
      <c r="F240" s="37">
        <v>42.5</v>
      </c>
      <c r="G240" s="18">
        <f t="shared" si="11"/>
        <v>850</v>
      </c>
      <c r="H240" s="104"/>
      <c r="I240" s="40">
        <f t="shared" si="9"/>
        <v>10</v>
      </c>
      <c r="J240" s="40">
        <f t="shared" si="10"/>
        <v>850</v>
      </c>
    </row>
    <row r="241" spans="1:10" x14ac:dyDescent="0.25">
      <c r="A241" s="43" t="s">
        <v>1759</v>
      </c>
      <c r="B241" s="33" t="s">
        <v>438</v>
      </c>
      <c r="C241" s="34" t="s">
        <v>439</v>
      </c>
      <c r="D241" s="39">
        <v>16</v>
      </c>
      <c r="E241" s="36" t="s">
        <v>287</v>
      </c>
      <c r="F241" s="37">
        <v>33.5</v>
      </c>
      <c r="G241" s="18">
        <f t="shared" si="11"/>
        <v>536</v>
      </c>
      <c r="H241" s="104"/>
      <c r="I241" s="40">
        <f t="shared" si="9"/>
        <v>8</v>
      </c>
      <c r="J241" s="40">
        <f t="shared" si="10"/>
        <v>536</v>
      </c>
    </row>
    <row r="242" spans="1:10" x14ac:dyDescent="0.25">
      <c r="A242" s="43" t="s">
        <v>1760</v>
      </c>
      <c r="B242" s="33" t="s">
        <v>440</v>
      </c>
      <c r="C242" s="34" t="s">
        <v>441</v>
      </c>
      <c r="D242" s="39">
        <v>14</v>
      </c>
      <c r="E242" s="36" t="s">
        <v>287</v>
      </c>
      <c r="F242" s="37">
        <v>27.5</v>
      </c>
      <c r="G242" s="18">
        <f t="shared" si="11"/>
        <v>385</v>
      </c>
      <c r="H242" s="104"/>
      <c r="I242" s="40">
        <f t="shared" si="9"/>
        <v>7</v>
      </c>
      <c r="J242" s="40">
        <f t="shared" si="10"/>
        <v>385</v>
      </c>
    </row>
    <row r="243" spans="1:10" x14ac:dyDescent="0.25">
      <c r="A243" s="43" t="s">
        <v>1761</v>
      </c>
      <c r="B243" s="33" t="s">
        <v>442</v>
      </c>
      <c r="C243" s="34" t="s">
        <v>443</v>
      </c>
      <c r="D243" s="39">
        <v>14</v>
      </c>
      <c r="E243" s="36" t="s">
        <v>287</v>
      </c>
      <c r="F243" s="37">
        <v>19</v>
      </c>
      <c r="G243" s="18">
        <f t="shared" si="11"/>
        <v>266</v>
      </c>
      <c r="H243" s="104"/>
      <c r="I243" s="40">
        <f t="shared" si="9"/>
        <v>7</v>
      </c>
      <c r="J243" s="40">
        <f t="shared" si="10"/>
        <v>266</v>
      </c>
    </row>
    <row r="244" spans="1:10" ht="30" x14ac:dyDescent="0.25">
      <c r="A244" s="32">
        <v>103</v>
      </c>
      <c r="B244" s="33" t="s">
        <v>444</v>
      </c>
      <c r="C244" s="34" t="s">
        <v>445</v>
      </c>
      <c r="D244" s="39">
        <v>0</v>
      </c>
      <c r="E244" s="36"/>
      <c r="F244" s="37"/>
      <c r="G244" s="18"/>
      <c r="H244" s="104"/>
      <c r="I244" s="40">
        <f t="shared" si="9"/>
        <v>0</v>
      </c>
      <c r="J244" s="40">
        <f t="shared" si="10"/>
        <v>0</v>
      </c>
    </row>
    <row r="245" spans="1:10" x14ac:dyDescent="0.25">
      <c r="A245" s="43" t="s">
        <v>1758</v>
      </c>
      <c r="B245" s="33" t="s">
        <v>446</v>
      </c>
      <c r="C245" s="34" t="s">
        <v>386</v>
      </c>
      <c r="D245" s="39">
        <v>14</v>
      </c>
      <c r="E245" s="36" t="s">
        <v>287</v>
      </c>
      <c r="F245" s="37">
        <v>61.5</v>
      </c>
      <c r="G245" s="18">
        <f t="shared" si="11"/>
        <v>861</v>
      </c>
      <c r="H245" s="104"/>
      <c r="I245" s="40">
        <f t="shared" si="9"/>
        <v>7</v>
      </c>
      <c r="J245" s="40">
        <f t="shared" si="10"/>
        <v>861</v>
      </c>
    </row>
    <row r="246" spans="1:10" x14ac:dyDescent="0.25">
      <c r="A246" s="43" t="s">
        <v>1759</v>
      </c>
      <c r="B246" s="33" t="s">
        <v>447</v>
      </c>
      <c r="C246" s="34" t="s">
        <v>382</v>
      </c>
      <c r="D246" s="39">
        <v>10</v>
      </c>
      <c r="E246" s="36" t="s">
        <v>287</v>
      </c>
      <c r="F246" s="37">
        <v>45.5</v>
      </c>
      <c r="G246" s="18">
        <f t="shared" si="11"/>
        <v>455</v>
      </c>
      <c r="H246" s="104"/>
      <c r="I246" s="40">
        <f t="shared" si="9"/>
        <v>5</v>
      </c>
      <c r="J246" s="40">
        <f t="shared" si="10"/>
        <v>455</v>
      </c>
    </row>
    <row r="247" spans="1:10" x14ac:dyDescent="0.25">
      <c r="A247" s="43" t="s">
        <v>1760</v>
      </c>
      <c r="B247" s="33" t="s">
        <v>448</v>
      </c>
      <c r="C247" s="34" t="s">
        <v>389</v>
      </c>
      <c r="D247" s="39">
        <v>8</v>
      </c>
      <c r="E247" s="36" t="s">
        <v>287</v>
      </c>
      <c r="F247" s="37">
        <v>34.5</v>
      </c>
      <c r="G247" s="18">
        <f t="shared" si="11"/>
        <v>276</v>
      </c>
      <c r="H247" s="104"/>
      <c r="I247" s="40">
        <f t="shared" si="9"/>
        <v>4</v>
      </c>
      <c r="J247" s="40">
        <f t="shared" si="10"/>
        <v>276</v>
      </c>
    </row>
    <row r="248" spans="1:10" ht="45" x14ac:dyDescent="0.25">
      <c r="A248" s="32">
        <v>104</v>
      </c>
      <c r="B248" s="33" t="s">
        <v>449</v>
      </c>
      <c r="C248" s="34" t="s">
        <v>450</v>
      </c>
      <c r="D248" s="39">
        <v>24</v>
      </c>
      <c r="E248" s="36" t="s">
        <v>287</v>
      </c>
      <c r="F248" s="37">
        <v>15</v>
      </c>
      <c r="G248" s="18">
        <f t="shared" si="11"/>
        <v>360</v>
      </c>
      <c r="H248" s="104"/>
      <c r="I248" s="40">
        <f t="shared" si="9"/>
        <v>12</v>
      </c>
      <c r="J248" s="40">
        <f t="shared" si="10"/>
        <v>360</v>
      </c>
    </row>
    <row r="249" spans="1:10" ht="45" x14ac:dyDescent="0.25">
      <c r="A249" s="32">
        <v>105</v>
      </c>
      <c r="B249" s="33" t="s">
        <v>451</v>
      </c>
      <c r="C249" s="34" t="s">
        <v>452</v>
      </c>
      <c r="D249" s="39">
        <v>0</v>
      </c>
      <c r="E249" s="36"/>
      <c r="F249" s="37"/>
      <c r="G249" s="18"/>
      <c r="H249" s="104"/>
      <c r="I249" s="40">
        <f t="shared" si="9"/>
        <v>0</v>
      </c>
      <c r="J249" s="40">
        <f t="shared" si="10"/>
        <v>0</v>
      </c>
    </row>
    <row r="250" spans="1:10" x14ac:dyDescent="0.25">
      <c r="A250" s="43" t="s">
        <v>1758</v>
      </c>
      <c r="B250" s="33" t="s">
        <v>453</v>
      </c>
      <c r="C250" s="34" t="s">
        <v>362</v>
      </c>
      <c r="D250" s="39">
        <v>8</v>
      </c>
      <c r="E250" s="36" t="s">
        <v>287</v>
      </c>
      <c r="F250" s="37">
        <v>169</v>
      </c>
      <c r="G250" s="18">
        <f t="shared" si="11"/>
        <v>1352</v>
      </c>
      <c r="H250" s="104"/>
      <c r="I250" s="40">
        <f t="shared" si="9"/>
        <v>4</v>
      </c>
      <c r="J250" s="40">
        <f t="shared" si="10"/>
        <v>1352</v>
      </c>
    </row>
    <row r="251" spans="1:10" x14ac:dyDescent="0.25">
      <c r="A251" s="43" t="s">
        <v>1759</v>
      </c>
      <c r="B251" s="33" t="s">
        <v>454</v>
      </c>
      <c r="C251" s="34" t="s">
        <v>455</v>
      </c>
      <c r="D251" s="39">
        <v>12</v>
      </c>
      <c r="E251" s="36" t="s">
        <v>287</v>
      </c>
      <c r="F251" s="37">
        <v>141</v>
      </c>
      <c r="G251" s="18">
        <f t="shared" si="11"/>
        <v>1692</v>
      </c>
      <c r="H251" s="104"/>
      <c r="I251" s="40">
        <f t="shared" si="9"/>
        <v>6</v>
      </c>
      <c r="J251" s="40">
        <f t="shared" si="10"/>
        <v>1692</v>
      </c>
    </row>
    <row r="252" spans="1:10" ht="45" x14ac:dyDescent="0.25">
      <c r="A252" s="32">
        <v>106</v>
      </c>
      <c r="B252" s="33" t="s">
        <v>456</v>
      </c>
      <c r="C252" s="34" t="s">
        <v>457</v>
      </c>
      <c r="D252" s="39">
        <v>0</v>
      </c>
      <c r="E252" s="36"/>
      <c r="F252" s="37"/>
      <c r="G252" s="18"/>
      <c r="H252" s="104"/>
      <c r="I252" s="40">
        <f t="shared" si="9"/>
        <v>0</v>
      </c>
      <c r="J252" s="40">
        <f t="shared" si="10"/>
        <v>0</v>
      </c>
    </row>
    <row r="253" spans="1:10" x14ac:dyDescent="0.25">
      <c r="A253" s="43" t="s">
        <v>1758</v>
      </c>
      <c r="B253" s="33" t="s">
        <v>458</v>
      </c>
      <c r="C253" s="34" t="s">
        <v>459</v>
      </c>
      <c r="D253" s="39">
        <v>16</v>
      </c>
      <c r="E253" s="36" t="s">
        <v>287</v>
      </c>
      <c r="F253" s="37">
        <v>71</v>
      </c>
      <c r="G253" s="18">
        <f t="shared" si="11"/>
        <v>1136</v>
      </c>
      <c r="H253" s="104"/>
      <c r="I253" s="40">
        <f t="shared" si="9"/>
        <v>8</v>
      </c>
      <c r="J253" s="40">
        <f t="shared" si="10"/>
        <v>1136</v>
      </c>
    </row>
    <row r="254" spans="1:10" x14ac:dyDescent="0.25">
      <c r="A254" s="43" t="s">
        <v>1759</v>
      </c>
      <c r="B254" s="33" t="s">
        <v>460</v>
      </c>
      <c r="C254" s="34" t="s">
        <v>461</v>
      </c>
      <c r="D254" s="39">
        <v>10</v>
      </c>
      <c r="E254" s="36" t="s">
        <v>287</v>
      </c>
      <c r="F254" s="37">
        <v>51.5</v>
      </c>
      <c r="G254" s="18">
        <f t="shared" si="11"/>
        <v>515</v>
      </c>
      <c r="H254" s="104"/>
      <c r="I254" s="40">
        <f t="shared" si="9"/>
        <v>5</v>
      </c>
      <c r="J254" s="40">
        <f t="shared" si="10"/>
        <v>515</v>
      </c>
    </row>
    <row r="255" spans="1:10" ht="30" x14ac:dyDescent="0.25">
      <c r="A255" s="32">
        <v>107</v>
      </c>
      <c r="B255" s="33" t="s">
        <v>462</v>
      </c>
      <c r="C255" s="34" t="s">
        <v>463</v>
      </c>
      <c r="D255" s="39">
        <v>0</v>
      </c>
      <c r="E255" s="36"/>
      <c r="F255" s="37"/>
      <c r="G255" s="18"/>
      <c r="H255" s="104"/>
      <c r="I255" s="40">
        <f t="shared" si="9"/>
        <v>0</v>
      </c>
      <c r="J255" s="40">
        <f t="shared" si="10"/>
        <v>0</v>
      </c>
    </row>
    <row r="256" spans="1:10" x14ac:dyDescent="0.25">
      <c r="A256" s="43" t="s">
        <v>1758</v>
      </c>
      <c r="B256" s="33" t="s">
        <v>464</v>
      </c>
      <c r="C256" s="34" t="s">
        <v>437</v>
      </c>
      <c r="D256" s="39">
        <v>4</v>
      </c>
      <c r="E256" s="36" t="s">
        <v>287</v>
      </c>
      <c r="F256" s="37">
        <v>70.5</v>
      </c>
      <c r="G256" s="18">
        <f t="shared" si="11"/>
        <v>282</v>
      </c>
      <c r="H256" s="104"/>
      <c r="I256" s="40">
        <f t="shared" si="9"/>
        <v>2</v>
      </c>
      <c r="J256" s="40">
        <f t="shared" si="10"/>
        <v>282</v>
      </c>
    </row>
    <row r="257" spans="1:10" x14ac:dyDescent="0.25">
      <c r="A257" s="43" t="s">
        <v>1759</v>
      </c>
      <c r="B257" s="33" t="s">
        <v>465</v>
      </c>
      <c r="C257" s="34" t="s">
        <v>439</v>
      </c>
      <c r="D257" s="39">
        <v>2</v>
      </c>
      <c r="E257" s="36" t="s">
        <v>287</v>
      </c>
      <c r="F257" s="37">
        <v>57.5</v>
      </c>
      <c r="G257" s="18">
        <f t="shared" si="11"/>
        <v>115</v>
      </c>
      <c r="H257" s="104"/>
      <c r="I257" s="40">
        <f t="shared" si="9"/>
        <v>1</v>
      </c>
      <c r="J257" s="40">
        <f t="shared" si="10"/>
        <v>115</v>
      </c>
    </row>
    <row r="258" spans="1:10" x14ac:dyDescent="0.25">
      <c r="A258" s="43" t="s">
        <v>1760</v>
      </c>
      <c r="B258" s="33" t="s">
        <v>466</v>
      </c>
      <c r="C258" s="34" t="s">
        <v>441</v>
      </c>
      <c r="D258" s="39">
        <v>4</v>
      </c>
      <c r="E258" s="36" t="s">
        <v>287</v>
      </c>
      <c r="F258" s="37">
        <v>44.5</v>
      </c>
      <c r="G258" s="18">
        <f t="shared" si="11"/>
        <v>178</v>
      </c>
      <c r="H258" s="104"/>
      <c r="I258" s="40">
        <f t="shared" si="9"/>
        <v>2</v>
      </c>
      <c r="J258" s="40">
        <f t="shared" si="10"/>
        <v>178</v>
      </c>
    </row>
    <row r="259" spans="1:10" x14ac:dyDescent="0.25">
      <c r="A259" s="43" t="s">
        <v>1761</v>
      </c>
      <c r="B259" s="33" t="s">
        <v>467</v>
      </c>
      <c r="C259" s="34" t="s">
        <v>443</v>
      </c>
      <c r="D259" s="39">
        <v>10</v>
      </c>
      <c r="E259" s="36" t="s">
        <v>287</v>
      </c>
      <c r="F259" s="37">
        <v>31</v>
      </c>
      <c r="G259" s="18">
        <f t="shared" si="11"/>
        <v>310</v>
      </c>
      <c r="H259" s="104"/>
      <c r="I259" s="40">
        <f t="shared" si="9"/>
        <v>5</v>
      </c>
      <c r="J259" s="40">
        <f t="shared" si="10"/>
        <v>310</v>
      </c>
    </row>
    <row r="260" spans="1:10" x14ac:dyDescent="0.25">
      <c r="A260" s="43" t="s">
        <v>1762</v>
      </c>
      <c r="B260" s="33" t="s">
        <v>468</v>
      </c>
      <c r="C260" s="34" t="s">
        <v>469</v>
      </c>
      <c r="D260" s="39">
        <v>8</v>
      </c>
      <c r="E260" s="36" t="s">
        <v>287</v>
      </c>
      <c r="F260" s="37">
        <v>24.5</v>
      </c>
      <c r="G260" s="18">
        <f t="shared" si="11"/>
        <v>196</v>
      </c>
      <c r="H260" s="104"/>
      <c r="I260" s="40">
        <f t="shared" si="9"/>
        <v>4</v>
      </c>
      <c r="J260" s="40">
        <f t="shared" si="10"/>
        <v>196</v>
      </c>
    </row>
    <row r="261" spans="1:10" ht="30" x14ac:dyDescent="0.25">
      <c r="A261" s="32">
        <v>108</v>
      </c>
      <c r="B261" s="33" t="s">
        <v>470</v>
      </c>
      <c r="C261" s="34" t="s">
        <v>471</v>
      </c>
      <c r="D261" s="39">
        <v>0</v>
      </c>
      <c r="E261" s="36"/>
      <c r="F261" s="37"/>
      <c r="G261" s="18"/>
      <c r="H261" s="104"/>
      <c r="I261" s="40">
        <f t="shared" si="9"/>
        <v>0</v>
      </c>
      <c r="J261" s="40">
        <f t="shared" si="10"/>
        <v>0</v>
      </c>
    </row>
    <row r="262" spans="1:10" x14ac:dyDescent="0.25">
      <c r="A262" s="43" t="s">
        <v>1758</v>
      </c>
      <c r="B262" s="33" t="s">
        <v>472</v>
      </c>
      <c r="C262" s="34" t="s">
        <v>380</v>
      </c>
      <c r="D262" s="39">
        <v>18</v>
      </c>
      <c r="E262" s="36" t="s">
        <v>287</v>
      </c>
      <c r="F262" s="37">
        <v>30.5</v>
      </c>
      <c r="G262" s="18">
        <f t="shared" si="11"/>
        <v>549</v>
      </c>
      <c r="H262" s="104"/>
      <c r="I262" s="40">
        <f t="shared" si="9"/>
        <v>9</v>
      </c>
      <c r="J262" s="40">
        <f t="shared" si="10"/>
        <v>549</v>
      </c>
    </row>
    <row r="263" spans="1:10" x14ac:dyDescent="0.25">
      <c r="A263" s="43" t="s">
        <v>1759</v>
      </c>
      <c r="B263" s="33" t="s">
        <v>473</v>
      </c>
      <c r="C263" s="34" t="s">
        <v>386</v>
      </c>
      <c r="D263" s="39">
        <v>10</v>
      </c>
      <c r="E263" s="36" t="s">
        <v>287</v>
      </c>
      <c r="F263" s="37">
        <v>26</v>
      </c>
      <c r="G263" s="18">
        <f t="shared" si="11"/>
        <v>260</v>
      </c>
      <c r="H263" s="104"/>
      <c r="I263" s="40">
        <f t="shared" si="9"/>
        <v>5</v>
      </c>
      <c r="J263" s="40">
        <f t="shared" si="10"/>
        <v>260</v>
      </c>
    </row>
    <row r="264" spans="1:10" x14ac:dyDescent="0.25">
      <c r="A264" s="43" t="s">
        <v>1760</v>
      </c>
      <c r="B264" s="33" t="s">
        <v>474</v>
      </c>
      <c r="C264" s="34" t="s">
        <v>382</v>
      </c>
      <c r="D264" s="39">
        <v>6</v>
      </c>
      <c r="E264" s="36" t="s">
        <v>287</v>
      </c>
      <c r="F264" s="37">
        <v>21.5</v>
      </c>
      <c r="G264" s="18">
        <f t="shared" si="11"/>
        <v>129</v>
      </c>
      <c r="H264" s="104"/>
      <c r="I264" s="40">
        <f t="shared" ref="I264:I327" si="12">D264/2</f>
        <v>3</v>
      </c>
      <c r="J264" s="40">
        <f t="shared" ref="J264:J327" si="13">G264</f>
        <v>129</v>
      </c>
    </row>
    <row r="265" spans="1:10" ht="30" x14ac:dyDescent="0.25">
      <c r="A265" s="32">
        <v>109</v>
      </c>
      <c r="B265" s="33" t="s">
        <v>475</v>
      </c>
      <c r="C265" s="34" t="s">
        <v>476</v>
      </c>
      <c r="D265" s="39">
        <v>0</v>
      </c>
      <c r="E265" s="36"/>
      <c r="F265" s="37"/>
      <c r="G265" s="18"/>
      <c r="H265" s="104"/>
      <c r="I265" s="40">
        <f t="shared" si="12"/>
        <v>0</v>
      </c>
      <c r="J265" s="40">
        <f t="shared" si="13"/>
        <v>0</v>
      </c>
    </row>
    <row r="266" spans="1:10" x14ac:dyDescent="0.25">
      <c r="A266" s="43" t="s">
        <v>1758</v>
      </c>
      <c r="B266" s="33" t="s">
        <v>477</v>
      </c>
      <c r="C266" s="34" t="s">
        <v>478</v>
      </c>
      <c r="D266" s="39">
        <v>6</v>
      </c>
      <c r="E266" s="36" t="s">
        <v>287</v>
      </c>
      <c r="F266" s="37">
        <v>26.5</v>
      </c>
      <c r="G266" s="18">
        <f t="shared" ref="G266:G327" si="14">ROUND(F266*D266,0)</f>
        <v>159</v>
      </c>
      <c r="H266" s="104"/>
      <c r="I266" s="40">
        <f t="shared" si="12"/>
        <v>3</v>
      </c>
      <c r="J266" s="40">
        <f t="shared" si="13"/>
        <v>159</v>
      </c>
    </row>
    <row r="267" spans="1:10" x14ac:dyDescent="0.25">
      <c r="A267" s="43" t="s">
        <v>1759</v>
      </c>
      <c r="B267" s="33" t="s">
        <v>479</v>
      </c>
      <c r="C267" s="34" t="s">
        <v>480</v>
      </c>
      <c r="D267" s="39">
        <v>4</v>
      </c>
      <c r="E267" s="36" t="s">
        <v>287</v>
      </c>
      <c r="F267" s="37">
        <v>37</v>
      </c>
      <c r="G267" s="18">
        <f t="shared" si="14"/>
        <v>148</v>
      </c>
      <c r="H267" s="104"/>
      <c r="I267" s="40">
        <f t="shared" si="12"/>
        <v>2</v>
      </c>
      <c r="J267" s="40">
        <f t="shared" si="13"/>
        <v>148</v>
      </c>
    </row>
    <row r="268" spans="1:10" ht="30" x14ac:dyDescent="0.25">
      <c r="A268" s="32">
        <v>110</v>
      </c>
      <c r="B268" s="33" t="s">
        <v>481</v>
      </c>
      <c r="C268" s="34" t="s">
        <v>482</v>
      </c>
      <c r="D268" s="39">
        <v>0</v>
      </c>
      <c r="E268" s="36"/>
      <c r="F268" s="37"/>
      <c r="G268" s="18"/>
      <c r="H268" s="104"/>
      <c r="I268" s="40">
        <f t="shared" si="12"/>
        <v>0</v>
      </c>
      <c r="J268" s="40">
        <f t="shared" si="13"/>
        <v>0</v>
      </c>
    </row>
    <row r="269" spans="1:10" x14ac:dyDescent="0.25">
      <c r="A269" s="43" t="s">
        <v>1758</v>
      </c>
      <c r="B269" s="33" t="s">
        <v>483</v>
      </c>
      <c r="C269" s="34" t="s">
        <v>484</v>
      </c>
      <c r="D269" s="39">
        <v>24</v>
      </c>
      <c r="E269" s="36" t="s">
        <v>287</v>
      </c>
      <c r="F269" s="37">
        <v>45</v>
      </c>
      <c r="G269" s="18">
        <f t="shared" si="14"/>
        <v>1080</v>
      </c>
      <c r="H269" s="104"/>
      <c r="I269" s="40">
        <f t="shared" si="12"/>
        <v>12</v>
      </c>
      <c r="J269" s="40">
        <f t="shared" si="13"/>
        <v>1080</v>
      </c>
    </row>
    <row r="270" spans="1:10" x14ac:dyDescent="0.25">
      <c r="A270" s="43" t="s">
        <v>1759</v>
      </c>
      <c r="B270" s="33" t="s">
        <v>485</v>
      </c>
      <c r="C270" s="34" t="s">
        <v>486</v>
      </c>
      <c r="D270" s="39">
        <v>22</v>
      </c>
      <c r="E270" s="36" t="s">
        <v>287</v>
      </c>
      <c r="F270" s="37">
        <v>38.5</v>
      </c>
      <c r="G270" s="18">
        <f t="shared" si="14"/>
        <v>847</v>
      </c>
      <c r="H270" s="104"/>
      <c r="I270" s="40">
        <f t="shared" si="12"/>
        <v>11</v>
      </c>
      <c r="J270" s="40">
        <f t="shared" si="13"/>
        <v>847</v>
      </c>
    </row>
    <row r="271" spans="1:10" x14ac:dyDescent="0.25">
      <c r="A271" s="43" t="s">
        <v>1760</v>
      </c>
      <c r="B271" s="33" t="s">
        <v>487</v>
      </c>
      <c r="C271" s="34" t="s">
        <v>488</v>
      </c>
      <c r="D271" s="39">
        <v>22</v>
      </c>
      <c r="E271" s="36" t="s">
        <v>287</v>
      </c>
      <c r="F271" s="37">
        <v>32</v>
      </c>
      <c r="G271" s="18">
        <f t="shared" si="14"/>
        <v>704</v>
      </c>
      <c r="H271" s="104"/>
      <c r="I271" s="40">
        <f t="shared" si="12"/>
        <v>11</v>
      </c>
      <c r="J271" s="40">
        <f t="shared" si="13"/>
        <v>704</v>
      </c>
    </row>
    <row r="272" spans="1:10" x14ac:dyDescent="0.25">
      <c r="A272" s="43" t="s">
        <v>1761</v>
      </c>
      <c r="B272" s="33" t="s">
        <v>489</v>
      </c>
      <c r="C272" s="34" t="s">
        <v>490</v>
      </c>
      <c r="D272" s="39">
        <v>20</v>
      </c>
      <c r="E272" s="36" t="s">
        <v>287</v>
      </c>
      <c r="F272" s="37">
        <v>25.5</v>
      </c>
      <c r="G272" s="18">
        <f t="shared" si="14"/>
        <v>510</v>
      </c>
      <c r="H272" s="104"/>
      <c r="I272" s="40">
        <f t="shared" si="12"/>
        <v>10</v>
      </c>
      <c r="J272" s="40">
        <f t="shared" si="13"/>
        <v>510</v>
      </c>
    </row>
    <row r="273" spans="1:10" ht="45" x14ac:dyDescent="0.25">
      <c r="A273" s="32">
        <v>111</v>
      </c>
      <c r="B273" s="33" t="s">
        <v>491</v>
      </c>
      <c r="C273" s="34" t="s">
        <v>492</v>
      </c>
      <c r="D273" s="39">
        <v>0</v>
      </c>
      <c r="E273" s="36"/>
      <c r="F273" s="37"/>
      <c r="G273" s="18"/>
      <c r="H273" s="104"/>
      <c r="I273" s="40">
        <f t="shared" si="12"/>
        <v>0</v>
      </c>
      <c r="J273" s="40">
        <f t="shared" si="13"/>
        <v>0</v>
      </c>
    </row>
    <row r="274" spans="1:10" x14ac:dyDescent="0.25">
      <c r="A274" s="43" t="s">
        <v>1758</v>
      </c>
      <c r="B274" s="33" t="s">
        <v>493</v>
      </c>
      <c r="C274" s="34" t="s">
        <v>362</v>
      </c>
      <c r="D274" s="39">
        <v>6</v>
      </c>
      <c r="E274" s="36" t="s">
        <v>287</v>
      </c>
      <c r="F274" s="37">
        <v>175</v>
      </c>
      <c r="G274" s="18">
        <f t="shared" si="14"/>
        <v>1050</v>
      </c>
      <c r="H274" s="104"/>
      <c r="I274" s="40">
        <f t="shared" si="12"/>
        <v>3</v>
      </c>
      <c r="J274" s="40">
        <f t="shared" si="13"/>
        <v>1050</v>
      </c>
    </row>
    <row r="275" spans="1:10" x14ac:dyDescent="0.25">
      <c r="A275" s="43" t="s">
        <v>1759</v>
      </c>
      <c r="B275" s="33" t="s">
        <v>494</v>
      </c>
      <c r="C275" s="34" t="s">
        <v>455</v>
      </c>
      <c r="D275" s="39">
        <v>6</v>
      </c>
      <c r="E275" s="36" t="s">
        <v>287</v>
      </c>
      <c r="F275" s="37">
        <v>150</v>
      </c>
      <c r="G275" s="18">
        <f t="shared" si="14"/>
        <v>900</v>
      </c>
      <c r="H275" s="104"/>
      <c r="I275" s="40">
        <f t="shared" si="12"/>
        <v>3</v>
      </c>
      <c r="J275" s="40">
        <f t="shared" si="13"/>
        <v>900</v>
      </c>
    </row>
    <row r="276" spans="1:10" ht="45" x14ac:dyDescent="0.25">
      <c r="A276" s="32">
        <v>112</v>
      </c>
      <c r="B276" s="33" t="s">
        <v>495</v>
      </c>
      <c r="C276" s="34" t="s">
        <v>496</v>
      </c>
      <c r="D276" s="39">
        <v>0</v>
      </c>
      <c r="E276" s="36"/>
      <c r="F276" s="37"/>
      <c r="G276" s="18"/>
      <c r="H276" s="104"/>
      <c r="I276" s="40">
        <f t="shared" si="12"/>
        <v>0</v>
      </c>
      <c r="J276" s="40">
        <f t="shared" si="13"/>
        <v>0</v>
      </c>
    </row>
    <row r="277" spans="1:10" x14ac:dyDescent="0.25">
      <c r="A277" s="43" t="s">
        <v>1758</v>
      </c>
      <c r="B277" s="33" t="s">
        <v>497</v>
      </c>
      <c r="C277" s="34" t="s">
        <v>459</v>
      </c>
      <c r="D277" s="39">
        <v>4</v>
      </c>
      <c r="E277" s="36" t="s">
        <v>287</v>
      </c>
      <c r="F277" s="37">
        <v>75</v>
      </c>
      <c r="G277" s="18">
        <f t="shared" si="14"/>
        <v>300</v>
      </c>
      <c r="H277" s="104"/>
      <c r="I277" s="40">
        <f t="shared" si="12"/>
        <v>2</v>
      </c>
      <c r="J277" s="40">
        <f t="shared" si="13"/>
        <v>300</v>
      </c>
    </row>
    <row r="278" spans="1:10" x14ac:dyDescent="0.25">
      <c r="A278" s="43" t="s">
        <v>1759</v>
      </c>
      <c r="B278" s="33" t="s">
        <v>498</v>
      </c>
      <c r="C278" s="34" t="s">
        <v>461</v>
      </c>
      <c r="D278" s="39">
        <v>4</v>
      </c>
      <c r="E278" s="36" t="s">
        <v>287</v>
      </c>
      <c r="F278" s="37">
        <v>54.5</v>
      </c>
      <c r="G278" s="18">
        <f t="shared" si="14"/>
        <v>218</v>
      </c>
      <c r="H278" s="104"/>
      <c r="I278" s="40">
        <f t="shared" si="12"/>
        <v>2</v>
      </c>
      <c r="J278" s="40">
        <f t="shared" si="13"/>
        <v>218</v>
      </c>
    </row>
    <row r="279" spans="1:10" ht="30" x14ac:dyDescent="0.25">
      <c r="A279" s="32">
        <v>113</v>
      </c>
      <c r="B279" s="33" t="s">
        <v>499</v>
      </c>
      <c r="C279" s="34" t="s">
        <v>500</v>
      </c>
      <c r="D279" s="39">
        <v>0</v>
      </c>
      <c r="E279" s="36"/>
      <c r="F279" s="37"/>
      <c r="G279" s="18"/>
      <c r="H279" s="104"/>
      <c r="I279" s="40">
        <f t="shared" si="12"/>
        <v>0</v>
      </c>
      <c r="J279" s="40">
        <f t="shared" si="13"/>
        <v>0</v>
      </c>
    </row>
    <row r="280" spans="1:10" x14ac:dyDescent="0.25">
      <c r="A280" s="43" t="s">
        <v>1758</v>
      </c>
      <c r="B280" s="33" t="s">
        <v>501</v>
      </c>
      <c r="C280" s="34" t="s">
        <v>437</v>
      </c>
      <c r="D280" s="39">
        <v>8</v>
      </c>
      <c r="E280" s="36" t="s">
        <v>287</v>
      </c>
      <c r="F280" s="37">
        <v>74.5</v>
      </c>
      <c r="G280" s="18">
        <f t="shared" si="14"/>
        <v>596</v>
      </c>
      <c r="H280" s="104"/>
      <c r="I280" s="40">
        <f t="shared" si="12"/>
        <v>4</v>
      </c>
      <c r="J280" s="40">
        <f t="shared" si="13"/>
        <v>596</v>
      </c>
    </row>
    <row r="281" spans="1:10" x14ac:dyDescent="0.25">
      <c r="A281" s="43" t="s">
        <v>1759</v>
      </c>
      <c r="B281" s="33" t="s">
        <v>502</v>
      </c>
      <c r="C281" s="34" t="s">
        <v>439</v>
      </c>
      <c r="D281" s="39">
        <v>4</v>
      </c>
      <c r="E281" s="36" t="s">
        <v>287</v>
      </c>
      <c r="F281" s="37">
        <v>60</v>
      </c>
      <c r="G281" s="18">
        <f t="shared" si="14"/>
        <v>240</v>
      </c>
      <c r="H281" s="104"/>
      <c r="I281" s="40">
        <f t="shared" si="12"/>
        <v>2</v>
      </c>
      <c r="J281" s="40">
        <f t="shared" si="13"/>
        <v>240</v>
      </c>
    </row>
    <row r="282" spans="1:10" x14ac:dyDescent="0.25">
      <c r="A282" s="43" t="s">
        <v>1760</v>
      </c>
      <c r="B282" s="33" t="s">
        <v>503</v>
      </c>
      <c r="C282" s="34" t="s">
        <v>441</v>
      </c>
      <c r="D282" s="39">
        <v>4</v>
      </c>
      <c r="E282" s="36" t="s">
        <v>287</v>
      </c>
      <c r="F282" s="37">
        <v>46.5</v>
      </c>
      <c r="G282" s="18">
        <f t="shared" si="14"/>
        <v>186</v>
      </c>
      <c r="H282" s="104"/>
      <c r="I282" s="40">
        <f t="shared" si="12"/>
        <v>2</v>
      </c>
      <c r="J282" s="40">
        <f t="shared" si="13"/>
        <v>186</v>
      </c>
    </row>
    <row r="283" spans="1:10" x14ac:dyDescent="0.25">
      <c r="A283" s="43" t="s">
        <v>1761</v>
      </c>
      <c r="B283" s="33" t="s">
        <v>504</v>
      </c>
      <c r="C283" s="34" t="s">
        <v>443</v>
      </c>
      <c r="D283" s="39">
        <v>20</v>
      </c>
      <c r="E283" s="36" t="s">
        <v>287</v>
      </c>
      <c r="F283" s="37">
        <v>32</v>
      </c>
      <c r="G283" s="18">
        <f t="shared" si="14"/>
        <v>640</v>
      </c>
      <c r="H283" s="104"/>
      <c r="I283" s="40">
        <f t="shared" si="12"/>
        <v>10</v>
      </c>
      <c r="J283" s="40">
        <f t="shared" si="13"/>
        <v>640</v>
      </c>
    </row>
    <row r="284" spans="1:10" x14ac:dyDescent="0.25">
      <c r="A284" s="43" t="s">
        <v>1762</v>
      </c>
      <c r="B284" s="33" t="s">
        <v>505</v>
      </c>
      <c r="C284" s="34" t="s">
        <v>469</v>
      </c>
      <c r="D284" s="39">
        <v>8</v>
      </c>
      <c r="E284" s="36" t="s">
        <v>287</v>
      </c>
      <c r="F284" s="37">
        <v>25.5</v>
      </c>
      <c r="G284" s="18">
        <f t="shared" si="14"/>
        <v>204</v>
      </c>
      <c r="H284" s="104"/>
      <c r="I284" s="40">
        <f t="shared" si="12"/>
        <v>4</v>
      </c>
      <c r="J284" s="40">
        <f t="shared" si="13"/>
        <v>204</v>
      </c>
    </row>
    <row r="285" spans="1:10" ht="45" x14ac:dyDescent="0.25">
      <c r="A285" s="32">
        <v>114</v>
      </c>
      <c r="B285" s="33" t="s">
        <v>506</v>
      </c>
      <c r="C285" s="34" t="s">
        <v>507</v>
      </c>
      <c r="D285" s="39">
        <v>0</v>
      </c>
      <c r="E285" s="36"/>
      <c r="F285" s="37"/>
      <c r="G285" s="18"/>
      <c r="H285" s="104"/>
      <c r="I285" s="40">
        <f t="shared" si="12"/>
        <v>0</v>
      </c>
      <c r="J285" s="40">
        <f t="shared" si="13"/>
        <v>0</v>
      </c>
    </row>
    <row r="286" spans="1:10" x14ac:dyDescent="0.25">
      <c r="A286" s="43" t="s">
        <v>1758</v>
      </c>
      <c r="B286" s="33" t="s">
        <v>508</v>
      </c>
      <c r="C286" s="34" t="s">
        <v>380</v>
      </c>
      <c r="D286" s="39">
        <v>6</v>
      </c>
      <c r="E286" s="36" t="s">
        <v>287</v>
      </c>
      <c r="F286" s="37">
        <v>32</v>
      </c>
      <c r="G286" s="18">
        <f t="shared" si="14"/>
        <v>192</v>
      </c>
      <c r="H286" s="104"/>
      <c r="I286" s="40">
        <f t="shared" si="12"/>
        <v>3</v>
      </c>
      <c r="J286" s="40">
        <f t="shared" si="13"/>
        <v>192</v>
      </c>
    </row>
    <row r="287" spans="1:10" x14ac:dyDescent="0.25">
      <c r="A287" s="43" t="s">
        <v>1759</v>
      </c>
      <c r="B287" s="33" t="s">
        <v>509</v>
      </c>
      <c r="C287" s="34" t="s">
        <v>386</v>
      </c>
      <c r="D287" s="39">
        <v>6</v>
      </c>
      <c r="E287" s="36" t="s">
        <v>287</v>
      </c>
      <c r="F287" s="37">
        <v>27.5</v>
      </c>
      <c r="G287" s="18">
        <f t="shared" si="14"/>
        <v>165</v>
      </c>
      <c r="H287" s="104"/>
      <c r="I287" s="40">
        <f t="shared" si="12"/>
        <v>3</v>
      </c>
      <c r="J287" s="40">
        <f t="shared" si="13"/>
        <v>165</v>
      </c>
    </row>
    <row r="288" spans="1:10" x14ac:dyDescent="0.25">
      <c r="A288" s="43" t="s">
        <v>1760</v>
      </c>
      <c r="B288" s="33" t="s">
        <v>510</v>
      </c>
      <c r="C288" s="34" t="s">
        <v>382</v>
      </c>
      <c r="D288" s="39">
        <v>6</v>
      </c>
      <c r="E288" s="36" t="s">
        <v>287</v>
      </c>
      <c r="F288" s="37">
        <v>22.5</v>
      </c>
      <c r="G288" s="18">
        <f t="shared" si="14"/>
        <v>135</v>
      </c>
      <c r="H288" s="104"/>
      <c r="I288" s="40">
        <f t="shared" si="12"/>
        <v>3</v>
      </c>
      <c r="J288" s="40">
        <f t="shared" si="13"/>
        <v>135</v>
      </c>
    </row>
    <row r="289" spans="1:10" ht="30" x14ac:dyDescent="0.25">
      <c r="A289" s="32">
        <v>115</v>
      </c>
      <c r="B289" s="33" t="s">
        <v>511</v>
      </c>
      <c r="C289" s="34" t="s">
        <v>512</v>
      </c>
      <c r="D289" s="39">
        <v>0</v>
      </c>
      <c r="E289" s="36"/>
      <c r="F289" s="37"/>
      <c r="G289" s="18"/>
      <c r="H289" s="104"/>
      <c r="I289" s="40">
        <f t="shared" si="12"/>
        <v>0</v>
      </c>
      <c r="J289" s="40">
        <f t="shared" si="13"/>
        <v>0</v>
      </c>
    </row>
    <row r="290" spans="1:10" x14ac:dyDescent="0.25">
      <c r="A290" s="43" t="s">
        <v>1758</v>
      </c>
      <c r="B290" s="33" t="s">
        <v>513</v>
      </c>
      <c r="C290" s="34" t="s">
        <v>478</v>
      </c>
      <c r="D290" s="39">
        <v>8</v>
      </c>
      <c r="E290" s="36" t="s">
        <v>287</v>
      </c>
      <c r="F290" s="37">
        <v>27.5</v>
      </c>
      <c r="G290" s="18">
        <f t="shared" si="14"/>
        <v>220</v>
      </c>
      <c r="H290" s="104"/>
      <c r="I290" s="40">
        <f t="shared" si="12"/>
        <v>4</v>
      </c>
      <c r="J290" s="40">
        <f t="shared" si="13"/>
        <v>220</v>
      </c>
    </row>
    <row r="291" spans="1:10" x14ac:dyDescent="0.25">
      <c r="A291" s="43" t="s">
        <v>1759</v>
      </c>
      <c r="B291" s="33" t="s">
        <v>514</v>
      </c>
      <c r="C291" s="34" t="s">
        <v>480</v>
      </c>
      <c r="D291" s="39">
        <v>12</v>
      </c>
      <c r="E291" s="36" t="s">
        <v>287</v>
      </c>
      <c r="F291" s="37">
        <v>38.5</v>
      </c>
      <c r="G291" s="18">
        <f t="shared" si="14"/>
        <v>462</v>
      </c>
      <c r="H291" s="104"/>
      <c r="I291" s="40">
        <f t="shared" si="12"/>
        <v>6</v>
      </c>
      <c r="J291" s="40">
        <f t="shared" si="13"/>
        <v>462</v>
      </c>
    </row>
    <row r="292" spans="1:10" ht="45" x14ac:dyDescent="0.25">
      <c r="A292" s="32">
        <v>116</v>
      </c>
      <c r="B292" s="33" t="s">
        <v>515</v>
      </c>
      <c r="C292" s="34" t="s">
        <v>516</v>
      </c>
      <c r="D292" s="39">
        <v>0</v>
      </c>
      <c r="E292" s="36"/>
      <c r="F292" s="37"/>
      <c r="G292" s="18"/>
      <c r="H292" s="104"/>
      <c r="I292" s="40">
        <f t="shared" si="12"/>
        <v>0</v>
      </c>
      <c r="J292" s="40">
        <f t="shared" si="13"/>
        <v>0</v>
      </c>
    </row>
    <row r="293" spans="1:10" x14ac:dyDescent="0.25">
      <c r="A293" s="43" t="s">
        <v>1758</v>
      </c>
      <c r="B293" s="33" t="s">
        <v>517</v>
      </c>
      <c r="C293" s="34" t="s">
        <v>484</v>
      </c>
      <c r="D293" s="39">
        <v>14</v>
      </c>
      <c r="E293" s="36" t="s">
        <v>287</v>
      </c>
      <c r="F293" s="37">
        <v>47</v>
      </c>
      <c r="G293" s="18">
        <f t="shared" si="14"/>
        <v>658</v>
      </c>
      <c r="H293" s="104"/>
      <c r="I293" s="40">
        <f t="shared" si="12"/>
        <v>7</v>
      </c>
      <c r="J293" s="40">
        <f t="shared" si="13"/>
        <v>658</v>
      </c>
    </row>
    <row r="294" spans="1:10" x14ac:dyDescent="0.25">
      <c r="A294" s="43" t="s">
        <v>1759</v>
      </c>
      <c r="B294" s="33" t="s">
        <v>518</v>
      </c>
      <c r="C294" s="34" t="s">
        <v>486</v>
      </c>
      <c r="D294" s="39">
        <v>18</v>
      </c>
      <c r="E294" s="36" t="s">
        <v>287</v>
      </c>
      <c r="F294" s="37">
        <v>40</v>
      </c>
      <c r="G294" s="18">
        <f t="shared" si="14"/>
        <v>720</v>
      </c>
      <c r="H294" s="104"/>
      <c r="I294" s="40">
        <f t="shared" si="12"/>
        <v>9</v>
      </c>
      <c r="J294" s="40">
        <f t="shared" si="13"/>
        <v>720</v>
      </c>
    </row>
    <row r="295" spans="1:10" x14ac:dyDescent="0.25">
      <c r="A295" s="43" t="s">
        <v>1760</v>
      </c>
      <c r="B295" s="33" t="s">
        <v>519</v>
      </c>
      <c r="C295" s="34" t="s">
        <v>488</v>
      </c>
      <c r="D295" s="39">
        <v>6</v>
      </c>
      <c r="E295" s="36" t="s">
        <v>287</v>
      </c>
      <c r="F295" s="37">
        <v>33</v>
      </c>
      <c r="G295" s="18">
        <f t="shared" si="14"/>
        <v>198</v>
      </c>
      <c r="H295" s="104"/>
      <c r="I295" s="40">
        <f t="shared" si="12"/>
        <v>3</v>
      </c>
      <c r="J295" s="40">
        <f t="shared" si="13"/>
        <v>198</v>
      </c>
    </row>
    <row r="296" spans="1:10" x14ac:dyDescent="0.25">
      <c r="A296" s="43" t="s">
        <v>1761</v>
      </c>
      <c r="B296" s="33" t="s">
        <v>520</v>
      </c>
      <c r="C296" s="34" t="s">
        <v>490</v>
      </c>
      <c r="D296" s="39">
        <v>24</v>
      </c>
      <c r="E296" s="36" t="s">
        <v>287</v>
      </c>
      <c r="F296" s="37">
        <v>26.5</v>
      </c>
      <c r="G296" s="18">
        <f t="shared" si="14"/>
        <v>636</v>
      </c>
      <c r="H296" s="104"/>
      <c r="I296" s="40">
        <f t="shared" si="12"/>
        <v>12</v>
      </c>
      <c r="J296" s="40">
        <f t="shared" si="13"/>
        <v>636</v>
      </c>
    </row>
    <row r="297" spans="1:10" ht="45" x14ac:dyDescent="0.25">
      <c r="A297" s="32">
        <v>117</v>
      </c>
      <c r="B297" s="33" t="s">
        <v>521</v>
      </c>
      <c r="C297" s="34" t="s">
        <v>522</v>
      </c>
      <c r="D297" s="39">
        <v>0</v>
      </c>
      <c r="E297" s="36"/>
      <c r="F297" s="37"/>
      <c r="G297" s="18"/>
      <c r="H297" s="104"/>
      <c r="I297" s="40">
        <f t="shared" si="12"/>
        <v>0</v>
      </c>
      <c r="J297" s="40">
        <f t="shared" si="13"/>
        <v>0</v>
      </c>
    </row>
    <row r="298" spans="1:10" x14ac:dyDescent="0.25">
      <c r="A298" s="43" t="s">
        <v>1758</v>
      </c>
      <c r="B298" s="33" t="s">
        <v>523</v>
      </c>
      <c r="C298" s="34" t="s">
        <v>524</v>
      </c>
      <c r="D298" s="39">
        <v>4</v>
      </c>
      <c r="E298" s="36" t="s">
        <v>287</v>
      </c>
      <c r="F298" s="37">
        <v>97.5</v>
      </c>
      <c r="G298" s="18">
        <f t="shared" si="14"/>
        <v>390</v>
      </c>
      <c r="H298" s="104"/>
      <c r="I298" s="40">
        <f t="shared" si="12"/>
        <v>2</v>
      </c>
      <c r="J298" s="40">
        <f t="shared" si="13"/>
        <v>390</v>
      </c>
    </row>
    <row r="299" spans="1:10" x14ac:dyDescent="0.25">
      <c r="A299" s="43" t="s">
        <v>1759</v>
      </c>
      <c r="B299" s="33" t="s">
        <v>525</v>
      </c>
      <c r="C299" s="34" t="s">
        <v>526</v>
      </c>
      <c r="D299" s="39">
        <v>4</v>
      </c>
      <c r="E299" s="36" t="s">
        <v>287</v>
      </c>
      <c r="F299" s="37">
        <v>76.5</v>
      </c>
      <c r="G299" s="18">
        <f t="shared" si="14"/>
        <v>306</v>
      </c>
      <c r="H299" s="104"/>
      <c r="I299" s="40">
        <f t="shared" si="12"/>
        <v>2</v>
      </c>
      <c r="J299" s="40">
        <f t="shared" si="13"/>
        <v>306</v>
      </c>
    </row>
    <row r="300" spans="1:10" x14ac:dyDescent="0.25">
      <c r="A300" s="43" t="s">
        <v>1760</v>
      </c>
      <c r="B300" s="33" t="s">
        <v>527</v>
      </c>
      <c r="C300" s="34" t="s">
        <v>528</v>
      </c>
      <c r="D300" s="39">
        <v>4</v>
      </c>
      <c r="E300" s="36" t="s">
        <v>287</v>
      </c>
      <c r="F300" s="37">
        <v>52.5</v>
      </c>
      <c r="G300" s="18">
        <f t="shared" si="14"/>
        <v>210</v>
      </c>
      <c r="H300" s="104"/>
      <c r="I300" s="40">
        <f t="shared" si="12"/>
        <v>2</v>
      </c>
      <c r="J300" s="40">
        <f t="shared" si="13"/>
        <v>210</v>
      </c>
    </row>
    <row r="301" spans="1:10" x14ac:dyDescent="0.25">
      <c r="A301" s="43" t="s">
        <v>1761</v>
      </c>
      <c r="B301" s="33" t="s">
        <v>529</v>
      </c>
      <c r="C301" s="34" t="s">
        <v>530</v>
      </c>
      <c r="D301" s="39">
        <v>4</v>
      </c>
      <c r="E301" s="36" t="s">
        <v>287</v>
      </c>
      <c r="F301" s="37">
        <v>34.5</v>
      </c>
      <c r="G301" s="18">
        <f t="shared" si="14"/>
        <v>138</v>
      </c>
      <c r="H301" s="104"/>
      <c r="I301" s="40">
        <f t="shared" si="12"/>
        <v>2</v>
      </c>
      <c r="J301" s="40">
        <f t="shared" si="13"/>
        <v>138</v>
      </c>
    </row>
    <row r="302" spans="1:10" x14ac:dyDescent="0.25">
      <c r="A302" s="43" t="s">
        <v>1762</v>
      </c>
      <c r="B302" s="33" t="s">
        <v>531</v>
      </c>
      <c r="C302" s="34" t="s">
        <v>532</v>
      </c>
      <c r="D302" s="39">
        <v>4</v>
      </c>
      <c r="E302" s="36" t="s">
        <v>287</v>
      </c>
      <c r="F302" s="37">
        <v>60</v>
      </c>
      <c r="G302" s="18">
        <f t="shared" si="14"/>
        <v>240</v>
      </c>
      <c r="H302" s="104"/>
      <c r="I302" s="40">
        <f t="shared" si="12"/>
        <v>2</v>
      </c>
      <c r="J302" s="40">
        <f t="shared" si="13"/>
        <v>240</v>
      </c>
    </row>
    <row r="303" spans="1:10" x14ac:dyDescent="0.25">
      <c r="A303" s="43" t="s">
        <v>1763</v>
      </c>
      <c r="B303" s="33" t="s">
        <v>533</v>
      </c>
      <c r="C303" s="34" t="s">
        <v>534</v>
      </c>
      <c r="D303" s="39">
        <v>6</v>
      </c>
      <c r="E303" s="36" t="s">
        <v>287</v>
      </c>
      <c r="F303" s="37">
        <v>40</v>
      </c>
      <c r="G303" s="18">
        <f t="shared" si="14"/>
        <v>240</v>
      </c>
      <c r="H303" s="104"/>
      <c r="I303" s="40">
        <f t="shared" si="12"/>
        <v>3</v>
      </c>
      <c r="J303" s="40">
        <f t="shared" si="13"/>
        <v>240</v>
      </c>
    </row>
    <row r="304" spans="1:10" x14ac:dyDescent="0.25">
      <c r="A304" s="43" t="s">
        <v>1764</v>
      </c>
      <c r="B304" s="33" t="s">
        <v>535</v>
      </c>
      <c r="C304" s="34" t="s">
        <v>536</v>
      </c>
      <c r="D304" s="39">
        <v>6</v>
      </c>
      <c r="E304" s="36" t="s">
        <v>287</v>
      </c>
      <c r="F304" s="37">
        <v>28</v>
      </c>
      <c r="G304" s="18">
        <f t="shared" si="14"/>
        <v>168</v>
      </c>
      <c r="H304" s="104"/>
      <c r="I304" s="40">
        <f t="shared" si="12"/>
        <v>3</v>
      </c>
      <c r="J304" s="40">
        <f t="shared" si="13"/>
        <v>168</v>
      </c>
    </row>
    <row r="305" spans="1:10" ht="45" x14ac:dyDescent="0.25">
      <c r="A305" s="32">
        <v>118</v>
      </c>
      <c r="B305" s="33" t="s">
        <v>537</v>
      </c>
      <c r="C305" s="34" t="s">
        <v>538</v>
      </c>
      <c r="D305" s="39">
        <v>0</v>
      </c>
      <c r="E305" s="36"/>
      <c r="F305" s="37"/>
      <c r="G305" s="18"/>
      <c r="H305" s="104"/>
      <c r="I305" s="40">
        <f t="shared" si="12"/>
        <v>0</v>
      </c>
      <c r="J305" s="40">
        <f t="shared" si="13"/>
        <v>0</v>
      </c>
    </row>
    <row r="306" spans="1:10" x14ac:dyDescent="0.25">
      <c r="A306" s="43" t="s">
        <v>1758</v>
      </c>
      <c r="B306" s="33" t="s">
        <v>539</v>
      </c>
      <c r="C306" s="34" t="s">
        <v>540</v>
      </c>
      <c r="D306" s="39">
        <v>30</v>
      </c>
      <c r="E306" s="36" t="s">
        <v>287</v>
      </c>
      <c r="F306" s="37">
        <v>22</v>
      </c>
      <c r="G306" s="18">
        <f t="shared" si="14"/>
        <v>660</v>
      </c>
      <c r="H306" s="104"/>
      <c r="I306" s="40">
        <f t="shared" si="12"/>
        <v>15</v>
      </c>
      <c r="J306" s="40">
        <f t="shared" si="13"/>
        <v>660</v>
      </c>
    </row>
    <row r="307" spans="1:10" x14ac:dyDescent="0.25">
      <c r="A307" s="43" t="s">
        <v>1759</v>
      </c>
      <c r="B307" s="33" t="s">
        <v>541</v>
      </c>
      <c r="C307" s="34" t="s">
        <v>542</v>
      </c>
      <c r="D307" s="39">
        <v>24</v>
      </c>
      <c r="E307" s="36" t="s">
        <v>287</v>
      </c>
      <c r="F307" s="37">
        <v>21.5</v>
      </c>
      <c r="G307" s="18">
        <f t="shared" si="14"/>
        <v>516</v>
      </c>
      <c r="H307" s="104"/>
      <c r="I307" s="40">
        <f t="shared" si="12"/>
        <v>12</v>
      </c>
      <c r="J307" s="40">
        <f t="shared" si="13"/>
        <v>516</v>
      </c>
    </row>
    <row r="308" spans="1:10" x14ac:dyDescent="0.25">
      <c r="A308" s="43" t="s">
        <v>1760</v>
      </c>
      <c r="B308" s="33" t="s">
        <v>543</v>
      </c>
      <c r="C308" s="34" t="s">
        <v>544</v>
      </c>
      <c r="D308" s="39">
        <v>36</v>
      </c>
      <c r="E308" s="36" t="s">
        <v>287</v>
      </c>
      <c r="F308" s="37">
        <v>20</v>
      </c>
      <c r="G308" s="18">
        <f t="shared" si="14"/>
        <v>720</v>
      </c>
      <c r="H308" s="104"/>
      <c r="I308" s="40">
        <f t="shared" si="12"/>
        <v>18</v>
      </c>
      <c r="J308" s="40">
        <f t="shared" si="13"/>
        <v>720</v>
      </c>
    </row>
    <row r="309" spans="1:10" ht="45" x14ac:dyDescent="0.25">
      <c r="A309" s="32">
        <v>119</v>
      </c>
      <c r="B309" s="33" t="s">
        <v>545</v>
      </c>
      <c r="C309" s="34" t="s">
        <v>546</v>
      </c>
      <c r="D309" s="39">
        <v>0</v>
      </c>
      <c r="E309" s="36"/>
      <c r="F309" s="37"/>
      <c r="G309" s="18"/>
      <c r="H309" s="104"/>
      <c r="I309" s="40">
        <f t="shared" si="12"/>
        <v>0</v>
      </c>
      <c r="J309" s="40">
        <f t="shared" si="13"/>
        <v>0</v>
      </c>
    </row>
    <row r="310" spans="1:10" x14ac:dyDescent="0.25">
      <c r="A310" s="43" t="s">
        <v>1758</v>
      </c>
      <c r="B310" s="33" t="s">
        <v>547</v>
      </c>
      <c r="C310" s="34" t="s">
        <v>548</v>
      </c>
      <c r="D310" s="39">
        <v>22</v>
      </c>
      <c r="E310" s="36" t="s">
        <v>287</v>
      </c>
      <c r="F310" s="37">
        <v>22.5</v>
      </c>
      <c r="G310" s="18">
        <f t="shared" si="14"/>
        <v>495</v>
      </c>
      <c r="H310" s="104"/>
      <c r="I310" s="40">
        <f t="shared" si="12"/>
        <v>11</v>
      </c>
      <c r="J310" s="40">
        <f t="shared" si="13"/>
        <v>495</v>
      </c>
    </row>
    <row r="311" spans="1:10" x14ac:dyDescent="0.25">
      <c r="A311" s="43" t="s">
        <v>1759</v>
      </c>
      <c r="B311" s="33" t="s">
        <v>549</v>
      </c>
      <c r="C311" s="34" t="s">
        <v>550</v>
      </c>
      <c r="D311" s="39">
        <v>20</v>
      </c>
      <c r="E311" s="36" t="s">
        <v>287</v>
      </c>
      <c r="F311" s="37">
        <v>21.5</v>
      </c>
      <c r="G311" s="18">
        <f t="shared" si="14"/>
        <v>430</v>
      </c>
      <c r="H311" s="104"/>
      <c r="I311" s="40">
        <f t="shared" si="12"/>
        <v>10</v>
      </c>
      <c r="J311" s="40">
        <f t="shared" si="13"/>
        <v>430</v>
      </c>
    </row>
    <row r="312" spans="1:10" x14ac:dyDescent="0.25">
      <c r="A312" s="43" t="s">
        <v>1760</v>
      </c>
      <c r="B312" s="33" t="s">
        <v>551</v>
      </c>
      <c r="C312" s="34" t="s">
        <v>552</v>
      </c>
      <c r="D312" s="39">
        <v>18</v>
      </c>
      <c r="E312" s="36" t="s">
        <v>287</v>
      </c>
      <c r="F312" s="37">
        <v>22</v>
      </c>
      <c r="G312" s="18">
        <f t="shared" si="14"/>
        <v>396</v>
      </c>
      <c r="H312" s="104"/>
      <c r="I312" s="40">
        <f t="shared" si="12"/>
        <v>9</v>
      </c>
      <c r="J312" s="40">
        <f t="shared" si="13"/>
        <v>396</v>
      </c>
    </row>
    <row r="313" spans="1:10" x14ac:dyDescent="0.25">
      <c r="A313" s="43" t="s">
        <v>1761</v>
      </c>
      <c r="B313" s="33" t="s">
        <v>553</v>
      </c>
      <c r="C313" s="34" t="s">
        <v>554</v>
      </c>
      <c r="D313" s="39">
        <v>16</v>
      </c>
      <c r="E313" s="36" t="s">
        <v>287</v>
      </c>
      <c r="F313" s="37">
        <v>21.5</v>
      </c>
      <c r="G313" s="18">
        <f t="shared" si="14"/>
        <v>344</v>
      </c>
      <c r="H313" s="104"/>
      <c r="I313" s="40">
        <f t="shared" si="12"/>
        <v>8</v>
      </c>
      <c r="J313" s="40">
        <f t="shared" si="13"/>
        <v>344</v>
      </c>
    </row>
    <row r="314" spans="1:10" ht="41.25" customHeight="1" x14ac:dyDescent="0.25">
      <c r="A314" s="32">
        <v>120</v>
      </c>
      <c r="B314" s="33" t="s">
        <v>555</v>
      </c>
      <c r="C314" s="34" t="s">
        <v>556</v>
      </c>
      <c r="D314" s="39">
        <v>0</v>
      </c>
      <c r="E314" s="36"/>
      <c r="F314" s="37"/>
      <c r="G314" s="18"/>
      <c r="H314" s="104"/>
      <c r="I314" s="40">
        <f t="shared" si="12"/>
        <v>0</v>
      </c>
      <c r="J314" s="40">
        <f t="shared" si="13"/>
        <v>0</v>
      </c>
    </row>
    <row r="315" spans="1:10" x14ac:dyDescent="0.25">
      <c r="A315" s="43" t="s">
        <v>1758</v>
      </c>
      <c r="B315" s="33" t="s">
        <v>557</v>
      </c>
      <c r="C315" s="34" t="s">
        <v>558</v>
      </c>
      <c r="D315" s="39">
        <v>4</v>
      </c>
      <c r="E315" s="36" t="s">
        <v>287</v>
      </c>
      <c r="F315" s="37">
        <v>134</v>
      </c>
      <c r="G315" s="18">
        <f t="shared" si="14"/>
        <v>536</v>
      </c>
      <c r="H315" s="104"/>
      <c r="I315" s="40">
        <f t="shared" si="12"/>
        <v>2</v>
      </c>
      <c r="J315" s="40">
        <f t="shared" si="13"/>
        <v>536</v>
      </c>
    </row>
    <row r="316" spans="1:10" x14ac:dyDescent="0.25">
      <c r="A316" s="43" t="s">
        <v>1759</v>
      </c>
      <c r="B316" s="33" t="s">
        <v>559</v>
      </c>
      <c r="C316" s="34" t="s">
        <v>560</v>
      </c>
      <c r="D316" s="39">
        <v>4</v>
      </c>
      <c r="E316" s="36" t="s">
        <v>287</v>
      </c>
      <c r="F316" s="37">
        <v>119</v>
      </c>
      <c r="G316" s="18">
        <f t="shared" si="14"/>
        <v>476</v>
      </c>
      <c r="H316" s="104"/>
      <c r="I316" s="40">
        <f t="shared" si="12"/>
        <v>2</v>
      </c>
      <c r="J316" s="40">
        <f t="shared" si="13"/>
        <v>476</v>
      </c>
    </row>
    <row r="317" spans="1:10" x14ac:dyDescent="0.25">
      <c r="A317" s="43" t="s">
        <v>1760</v>
      </c>
      <c r="B317" s="33" t="s">
        <v>561</v>
      </c>
      <c r="C317" s="34" t="s">
        <v>562</v>
      </c>
      <c r="D317" s="39">
        <v>4</v>
      </c>
      <c r="E317" s="36" t="s">
        <v>287</v>
      </c>
      <c r="F317" s="37">
        <v>103</v>
      </c>
      <c r="G317" s="18">
        <f t="shared" si="14"/>
        <v>412</v>
      </c>
      <c r="H317" s="104"/>
      <c r="I317" s="40">
        <f t="shared" si="12"/>
        <v>2</v>
      </c>
      <c r="J317" s="40">
        <f t="shared" si="13"/>
        <v>412</v>
      </c>
    </row>
    <row r="318" spans="1:10" x14ac:dyDescent="0.25">
      <c r="A318" s="43" t="s">
        <v>1761</v>
      </c>
      <c r="B318" s="33" t="s">
        <v>563</v>
      </c>
      <c r="C318" s="34" t="s">
        <v>564</v>
      </c>
      <c r="D318" s="39">
        <v>6</v>
      </c>
      <c r="E318" s="36" t="s">
        <v>287</v>
      </c>
      <c r="F318" s="37">
        <v>89.5</v>
      </c>
      <c r="G318" s="18">
        <f t="shared" si="14"/>
        <v>537</v>
      </c>
      <c r="H318" s="104"/>
      <c r="I318" s="40">
        <f t="shared" si="12"/>
        <v>3</v>
      </c>
      <c r="J318" s="40">
        <f t="shared" si="13"/>
        <v>537</v>
      </c>
    </row>
    <row r="319" spans="1:10" ht="30" x14ac:dyDescent="0.25">
      <c r="A319" s="32">
        <v>121</v>
      </c>
      <c r="B319" s="33" t="s">
        <v>565</v>
      </c>
      <c r="C319" s="34" t="s">
        <v>566</v>
      </c>
      <c r="D319" s="39">
        <v>0</v>
      </c>
      <c r="E319" s="36"/>
      <c r="F319" s="37"/>
      <c r="G319" s="18"/>
      <c r="H319" s="104"/>
      <c r="I319" s="40">
        <f t="shared" si="12"/>
        <v>0</v>
      </c>
      <c r="J319" s="40">
        <f t="shared" si="13"/>
        <v>0</v>
      </c>
    </row>
    <row r="320" spans="1:10" x14ac:dyDescent="0.25">
      <c r="A320" s="43" t="s">
        <v>1758</v>
      </c>
      <c r="B320" s="33" t="s">
        <v>567</v>
      </c>
      <c r="C320" s="34" t="s">
        <v>568</v>
      </c>
      <c r="D320" s="39">
        <v>2</v>
      </c>
      <c r="E320" s="36" t="s">
        <v>287</v>
      </c>
      <c r="F320" s="37">
        <v>138</v>
      </c>
      <c r="G320" s="18">
        <f t="shared" si="14"/>
        <v>276</v>
      </c>
      <c r="H320" s="104"/>
      <c r="I320" s="40">
        <f t="shared" si="12"/>
        <v>1</v>
      </c>
      <c r="J320" s="40">
        <f t="shared" si="13"/>
        <v>276</v>
      </c>
    </row>
    <row r="321" spans="1:10" x14ac:dyDescent="0.25">
      <c r="A321" s="43" t="s">
        <v>1759</v>
      </c>
      <c r="B321" s="33" t="s">
        <v>569</v>
      </c>
      <c r="C321" s="34" t="s">
        <v>570</v>
      </c>
      <c r="D321" s="39">
        <v>2</v>
      </c>
      <c r="E321" s="36" t="s">
        <v>287</v>
      </c>
      <c r="F321" s="37">
        <v>123</v>
      </c>
      <c r="G321" s="18">
        <f t="shared" si="14"/>
        <v>246</v>
      </c>
      <c r="H321" s="104"/>
      <c r="I321" s="40">
        <f t="shared" si="12"/>
        <v>1</v>
      </c>
      <c r="J321" s="40">
        <f t="shared" si="13"/>
        <v>246</v>
      </c>
    </row>
    <row r="322" spans="1:10" ht="45" x14ac:dyDescent="0.25">
      <c r="A322" s="32">
        <v>122</v>
      </c>
      <c r="B322" s="33" t="s">
        <v>571</v>
      </c>
      <c r="C322" s="34" t="s">
        <v>572</v>
      </c>
      <c r="D322" s="39">
        <v>0</v>
      </c>
      <c r="E322" s="36"/>
      <c r="F322" s="37"/>
      <c r="G322" s="18"/>
      <c r="H322" s="104"/>
      <c r="I322" s="40">
        <f t="shared" si="12"/>
        <v>0</v>
      </c>
      <c r="J322" s="40">
        <f t="shared" si="13"/>
        <v>0</v>
      </c>
    </row>
    <row r="323" spans="1:10" x14ac:dyDescent="0.25">
      <c r="A323" s="43" t="s">
        <v>1758</v>
      </c>
      <c r="B323" s="33" t="s">
        <v>573</v>
      </c>
      <c r="C323" s="34" t="s">
        <v>574</v>
      </c>
      <c r="D323" s="39">
        <v>2</v>
      </c>
      <c r="E323" s="36" t="s">
        <v>287</v>
      </c>
      <c r="F323" s="37">
        <v>238</v>
      </c>
      <c r="G323" s="18">
        <f t="shared" si="14"/>
        <v>476</v>
      </c>
      <c r="H323" s="104"/>
      <c r="I323" s="40">
        <f t="shared" si="12"/>
        <v>1</v>
      </c>
      <c r="J323" s="40">
        <f t="shared" si="13"/>
        <v>476</v>
      </c>
    </row>
    <row r="324" spans="1:10" x14ac:dyDescent="0.25">
      <c r="A324" s="43" t="s">
        <v>1759</v>
      </c>
      <c r="B324" s="33" t="s">
        <v>575</v>
      </c>
      <c r="C324" s="34" t="s">
        <v>576</v>
      </c>
      <c r="D324" s="39">
        <v>2</v>
      </c>
      <c r="E324" s="36" t="s">
        <v>287</v>
      </c>
      <c r="F324" s="37">
        <v>228</v>
      </c>
      <c r="G324" s="18">
        <f t="shared" si="14"/>
        <v>456</v>
      </c>
      <c r="H324" s="104"/>
      <c r="I324" s="40">
        <f t="shared" si="12"/>
        <v>1</v>
      </c>
      <c r="J324" s="40">
        <f t="shared" si="13"/>
        <v>456</v>
      </c>
    </row>
    <row r="325" spans="1:10" ht="45" x14ac:dyDescent="0.25">
      <c r="A325" s="32">
        <v>123</v>
      </c>
      <c r="B325" s="33" t="s">
        <v>577</v>
      </c>
      <c r="C325" s="34" t="s">
        <v>578</v>
      </c>
      <c r="D325" s="39">
        <v>0</v>
      </c>
      <c r="E325" s="36"/>
      <c r="F325" s="37"/>
      <c r="G325" s="18"/>
      <c r="H325" s="104"/>
      <c r="I325" s="40">
        <f t="shared" si="12"/>
        <v>0</v>
      </c>
      <c r="J325" s="40">
        <f t="shared" si="13"/>
        <v>0</v>
      </c>
    </row>
    <row r="326" spans="1:10" x14ac:dyDescent="0.25">
      <c r="A326" s="43" t="s">
        <v>1758</v>
      </c>
      <c r="B326" s="33" t="s">
        <v>579</v>
      </c>
      <c r="C326" s="34" t="s">
        <v>574</v>
      </c>
      <c r="D326" s="39">
        <v>2</v>
      </c>
      <c r="E326" s="36" t="s">
        <v>287</v>
      </c>
      <c r="F326" s="37">
        <v>92.5</v>
      </c>
      <c r="G326" s="18">
        <f t="shared" si="14"/>
        <v>185</v>
      </c>
      <c r="H326" s="104"/>
      <c r="I326" s="40">
        <f t="shared" si="12"/>
        <v>1</v>
      </c>
      <c r="J326" s="40">
        <f t="shared" si="13"/>
        <v>185</v>
      </c>
    </row>
    <row r="327" spans="1:10" x14ac:dyDescent="0.25">
      <c r="A327" s="43" t="s">
        <v>1759</v>
      </c>
      <c r="B327" s="33" t="s">
        <v>580</v>
      </c>
      <c r="C327" s="34" t="s">
        <v>576</v>
      </c>
      <c r="D327" s="39">
        <v>4</v>
      </c>
      <c r="E327" s="36" t="s">
        <v>287</v>
      </c>
      <c r="F327" s="37">
        <v>85</v>
      </c>
      <c r="G327" s="18">
        <f t="shared" si="14"/>
        <v>340</v>
      </c>
      <c r="H327" s="104"/>
      <c r="I327" s="40">
        <f t="shared" si="12"/>
        <v>2</v>
      </c>
      <c r="J327" s="40">
        <f t="shared" si="13"/>
        <v>340</v>
      </c>
    </row>
    <row r="328" spans="1:10" ht="30" x14ac:dyDescent="0.25">
      <c r="A328" s="32">
        <v>124</v>
      </c>
      <c r="B328" s="33" t="s">
        <v>581</v>
      </c>
      <c r="C328" s="34" t="s">
        <v>582</v>
      </c>
      <c r="D328" s="39">
        <v>0</v>
      </c>
      <c r="E328" s="36"/>
      <c r="F328" s="37"/>
      <c r="G328" s="18"/>
      <c r="H328" s="104"/>
      <c r="I328" s="40">
        <f t="shared" ref="I328:I391" si="15">D328/2</f>
        <v>0</v>
      </c>
      <c r="J328" s="40">
        <f t="shared" ref="J328:J391" si="16">G328</f>
        <v>0</v>
      </c>
    </row>
    <row r="329" spans="1:10" x14ac:dyDescent="0.25">
      <c r="A329" s="43" t="s">
        <v>1758</v>
      </c>
      <c r="B329" s="33" t="s">
        <v>583</v>
      </c>
      <c r="C329" s="34" t="s">
        <v>437</v>
      </c>
      <c r="D329" s="39">
        <v>4</v>
      </c>
      <c r="E329" s="36" t="s">
        <v>287</v>
      </c>
      <c r="F329" s="37">
        <v>97</v>
      </c>
      <c r="G329" s="18">
        <f t="shared" ref="G329:G390" si="17">ROUND(F329*D329,0)</f>
        <v>388</v>
      </c>
      <c r="H329" s="104"/>
      <c r="I329" s="40">
        <f t="shared" si="15"/>
        <v>2</v>
      </c>
      <c r="J329" s="40">
        <f t="shared" si="16"/>
        <v>388</v>
      </c>
    </row>
    <row r="330" spans="1:10" x14ac:dyDescent="0.25">
      <c r="A330" s="43" t="s">
        <v>1759</v>
      </c>
      <c r="B330" s="33" t="s">
        <v>584</v>
      </c>
      <c r="C330" s="34" t="s">
        <v>439</v>
      </c>
      <c r="D330" s="39">
        <v>4</v>
      </c>
      <c r="E330" s="36" t="s">
        <v>287</v>
      </c>
      <c r="F330" s="37">
        <v>70.5</v>
      </c>
      <c r="G330" s="18">
        <f t="shared" si="17"/>
        <v>282</v>
      </c>
      <c r="H330" s="104"/>
      <c r="I330" s="40">
        <f t="shared" si="15"/>
        <v>2</v>
      </c>
      <c r="J330" s="40">
        <f t="shared" si="16"/>
        <v>282</v>
      </c>
    </row>
    <row r="331" spans="1:10" x14ac:dyDescent="0.25">
      <c r="A331" s="43" t="s">
        <v>1760</v>
      </c>
      <c r="B331" s="33" t="s">
        <v>585</v>
      </c>
      <c r="C331" s="34" t="s">
        <v>441</v>
      </c>
      <c r="D331" s="39">
        <v>4</v>
      </c>
      <c r="E331" s="36" t="s">
        <v>287</v>
      </c>
      <c r="F331" s="37">
        <v>57.5</v>
      </c>
      <c r="G331" s="18">
        <f t="shared" si="17"/>
        <v>230</v>
      </c>
      <c r="H331" s="104"/>
      <c r="I331" s="40">
        <f t="shared" si="15"/>
        <v>2</v>
      </c>
      <c r="J331" s="40">
        <f t="shared" si="16"/>
        <v>230</v>
      </c>
    </row>
    <row r="332" spans="1:10" x14ac:dyDescent="0.25">
      <c r="A332" s="43" t="s">
        <v>1761</v>
      </c>
      <c r="B332" s="33" t="s">
        <v>586</v>
      </c>
      <c r="C332" s="34" t="s">
        <v>443</v>
      </c>
      <c r="D332" s="39">
        <v>4</v>
      </c>
      <c r="E332" s="36" t="s">
        <v>287</v>
      </c>
      <c r="F332" s="37">
        <v>41</v>
      </c>
      <c r="G332" s="18">
        <f t="shared" si="17"/>
        <v>164</v>
      </c>
      <c r="H332" s="104"/>
      <c r="I332" s="40">
        <f t="shared" si="15"/>
        <v>2</v>
      </c>
      <c r="J332" s="40">
        <f t="shared" si="16"/>
        <v>164</v>
      </c>
    </row>
    <row r="333" spans="1:10" x14ac:dyDescent="0.25">
      <c r="A333" s="43" t="s">
        <v>1762</v>
      </c>
      <c r="B333" s="33" t="s">
        <v>587</v>
      </c>
      <c r="C333" s="34" t="s">
        <v>469</v>
      </c>
      <c r="D333" s="39">
        <v>2</v>
      </c>
      <c r="E333" s="36" t="s">
        <v>287</v>
      </c>
      <c r="F333" s="37">
        <v>36</v>
      </c>
      <c r="G333" s="18">
        <f t="shared" si="17"/>
        <v>72</v>
      </c>
      <c r="H333" s="104"/>
      <c r="I333" s="40">
        <f t="shared" si="15"/>
        <v>1</v>
      </c>
      <c r="J333" s="40">
        <f t="shared" si="16"/>
        <v>72</v>
      </c>
    </row>
    <row r="334" spans="1:10" ht="43.5" customHeight="1" x14ac:dyDescent="0.25">
      <c r="A334" s="32">
        <v>125</v>
      </c>
      <c r="B334" s="33" t="s">
        <v>588</v>
      </c>
      <c r="C334" s="34" t="s">
        <v>589</v>
      </c>
      <c r="D334" s="39">
        <v>0</v>
      </c>
      <c r="E334" s="36"/>
      <c r="F334" s="37"/>
      <c r="G334" s="18"/>
      <c r="H334" s="104"/>
      <c r="I334" s="40">
        <f t="shared" si="15"/>
        <v>0</v>
      </c>
      <c r="J334" s="40">
        <f t="shared" si="16"/>
        <v>0</v>
      </c>
    </row>
    <row r="335" spans="1:10" x14ac:dyDescent="0.25">
      <c r="A335" s="43" t="s">
        <v>1758</v>
      </c>
      <c r="B335" s="33" t="s">
        <v>590</v>
      </c>
      <c r="C335" s="34" t="s">
        <v>380</v>
      </c>
      <c r="D335" s="39">
        <v>18</v>
      </c>
      <c r="E335" s="36" t="s">
        <v>287</v>
      </c>
      <c r="F335" s="37">
        <v>24.5</v>
      </c>
      <c r="G335" s="18">
        <f t="shared" si="17"/>
        <v>441</v>
      </c>
      <c r="H335" s="104"/>
      <c r="I335" s="40">
        <f t="shared" si="15"/>
        <v>9</v>
      </c>
      <c r="J335" s="40">
        <f t="shared" si="16"/>
        <v>441</v>
      </c>
    </row>
    <row r="336" spans="1:10" x14ac:dyDescent="0.25">
      <c r="A336" s="43" t="s">
        <v>1759</v>
      </c>
      <c r="B336" s="33" t="s">
        <v>591</v>
      </c>
      <c r="C336" s="34" t="s">
        <v>386</v>
      </c>
      <c r="D336" s="39">
        <v>16</v>
      </c>
      <c r="E336" s="36" t="s">
        <v>287</v>
      </c>
      <c r="F336" s="37">
        <v>22.5</v>
      </c>
      <c r="G336" s="18">
        <f t="shared" si="17"/>
        <v>360</v>
      </c>
      <c r="H336" s="104"/>
      <c r="I336" s="40">
        <f t="shared" si="15"/>
        <v>8</v>
      </c>
      <c r="J336" s="40">
        <f t="shared" si="16"/>
        <v>360</v>
      </c>
    </row>
    <row r="337" spans="1:10" x14ac:dyDescent="0.25">
      <c r="A337" s="43" t="s">
        <v>1760</v>
      </c>
      <c r="B337" s="33" t="s">
        <v>592</v>
      </c>
      <c r="C337" s="34" t="s">
        <v>382</v>
      </c>
      <c r="D337" s="39">
        <v>6</v>
      </c>
      <c r="E337" s="36" t="s">
        <v>287</v>
      </c>
      <c r="F337" s="37">
        <v>22</v>
      </c>
      <c r="G337" s="18">
        <f t="shared" si="17"/>
        <v>132</v>
      </c>
      <c r="H337" s="104"/>
      <c r="I337" s="40">
        <f t="shared" si="15"/>
        <v>3</v>
      </c>
      <c r="J337" s="40">
        <f t="shared" si="16"/>
        <v>132</v>
      </c>
    </row>
    <row r="338" spans="1:10" ht="44.25" customHeight="1" x14ac:dyDescent="0.25">
      <c r="A338" s="32">
        <v>126</v>
      </c>
      <c r="B338" s="33" t="s">
        <v>593</v>
      </c>
      <c r="C338" s="34" t="s">
        <v>594</v>
      </c>
      <c r="D338" s="39">
        <v>0</v>
      </c>
      <c r="E338" s="36"/>
      <c r="F338" s="37"/>
      <c r="G338" s="18"/>
      <c r="H338" s="104"/>
      <c r="I338" s="40">
        <f t="shared" si="15"/>
        <v>0</v>
      </c>
      <c r="J338" s="40">
        <f t="shared" si="16"/>
        <v>0</v>
      </c>
    </row>
    <row r="339" spans="1:10" x14ac:dyDescent="0.25">
      <c r="A339" s="43" t="s">
        <v>1758</v>
      </c>
      <c r="B339" s="33" t="s">
        <v>595</v>
      </c>
      <c r="C339" s="34" t="s">
        <v>378</v>
      </c>
      <c r="D339" s="39">
        <v>8</v>
      </c>
      <c r="E339" s="36" t="s">
        <v>287</v>
      </c>
      <c r="F339" s="37">
        <v>64</v>
      </c>
      <c r="G339" s="18">
        <f t="shared" si="17"/>
        <v>512</v>
      </c>
      <c r="H339" s="104"/>
      <c r="I339" s="40">
        <f t="shared" si="15"/>
        <v>4</v>
      </c>
      <c r="J339" s="40">
        <f t="shared" si="16"/>
        <v>512</v>
      </c>
    </row>
    <row r="340" spans="1:10" x14ac:dyDescent="0.25">
      <c r="A340" s="43" t="s">
        <v>1759</v>
      </c>
      <c r="B340" s="33" t="s">
        <v>596</v>
      </c>
      <c r="C340" s="34" t="s">
        <v>380</v>
      </c>
      <c r="D340" s="39">
        <v>12</v>
      </c>
      <c r="E340" s="36" t="s">
        <v>287</v>
      </c>
      <c r="F340" s="37">
        <v>49.5</v>
      </c>
      <c r="G340" s="18">
        <f t="shared" si="17"/>
        <v>594</v>
      </c>
      <c r="H340" s="104"/>
      <c r="I340" s="40">
        <f t="shared" si="15"/>
        <v>6</v>
      </c>
      <c r="J340" s="40">
        <f t="shared" si="16"/>
        <v>594</v>
      </c>
    </row>
    <row r="341" spans="1:10" x14ac:dyDescent="0.25">
      <c r="A341" s="43" t="s">
        <v>1760</v>
      </c>
      <c r="B341" s="33" t="s">
        <v>597</v>
      </c>
      <c r="C341" s="34" t="s">
        <v>386</v>
      </c>
      <c r="D341" s="39">
        <v>4</v>
      </c>
      <c r="E341" s="36" t="s">
        <v>287</v>
      </c>
      <c r="F341" s="37">
        <v>42</v>
      </c>
      <c r="G341" s="18">
        <f t="shared" si="17"/>
        <v>168</v>
      </c>
      <c r="H341" s="104"/>
      <c r="I341" s="40">
        <f t="shared" si="15"/>
        <v>2</v>
      </c>
      <c r="J341" s="40">
        <f t="shared" si="16"/>
        <v>168</v>
      </c>
    </row>
    <row r="342" spans="1:10" s="45" customFormat="1" ht="20.25" customHeight="1" x14ac:dyDescent="0.25">
      <c r="A342" s="43" t="s">
        <v>1761</v>
      </c>
      <c r="B342" s="33" t="s">
        <v>598</v>
      </c>
      <c r="C342" s="46" t="s">
        <v>382</v>
      </c>
      <c r="D342" s="39">
        <v>6</v>
      </c>
      <c r="E342" s="36" t="s">
        <v>287</v>
      </c>
      <c r="F342" s="37">
        <v>35</v>
      </c>
      <c r="G342" s="18">
        <f t="shared" si="17"/>
        <v>210</v>
      </c>
      <c r="H342" s="104"/>
      <c r="I342" s="40">
        <f t="shared" si="15"/>
        <v>3</v>
      </c>
      <c r="J342" s="40">
        <f t="shared" si="16"/>
        <v>210</v>
      </c>
    </row>
    <row r="343" spans="1:10" s="45" customFormat="1" ht="20.25" customHeight="1" x14ac:dyDescent="0.25">
      <c r="A343" s="43" t="s">
        <v>1762</v>
      </c>
      <c r="B343" s="33" t="s">
        <v>599</v>
      </c>
      <c r="C343" s="46" t="s">
        <v>389</v>
      </c>
      <c r="D343" s="39">
        <v>2</v>
      </c>
      <c r="E343" s="36" t="s">
        <v>287</v>
      </c>
      <c r="F343" s="37">
        <v>27.5</v>
      </c>
      <c r="G343" s="18">
        <f t="shared" si="17"/>
        <v>55</v>
      </c>
      <c r="H343" s="104"/>
      <c r="I343" s="40">
        <f t="shared" si="15"/>
        <v>1</v>
      </c>
      <c r="J343" s="40">
        <f t="shared" si="16"/>
        <v>55</v>
      </c>
    </row>
    <row r="344" spans="1:10" ht="45.75" customHeight="1" x14ac:dyDescent="0.25">
      <c r="A344" s="32">
        <v>127</v>
      </c>
      <c r="B344" s="33" t="s">
        <v>600</v>
      </c>
      <c r="C344" s="34" t="s">
        <v>601</v>
      </c>
      <c r="D344" s="39">
        <v>0</v>
      </c>
      <c r="E344" s="36"/>
      <c r="F344" s="37"/>
      <c r="G344" s="18"/>
      <c r="H344" s="104"/>
      <c r="I344" s="40">
        <f t="shared" si="15"/>
        <v>0</v>
      </c>
      <c r="J344" s="40">
        <f t="shared" si="16"/>
        <v>0</v>
      </c>
    </row>
    <row r="345" spans="1:10" x14ac:dyDescent="0.25">
      <c r="A345" s="43" t="s">
        <v>1758</v>
      </c>
      <c r="B345" s="33" t="s">
        <v>602</v>
      </c>
      <c r="C345" s="34" t="s">
        <v>484</v>
      </c>
      <c r="D345" s="54">
        <v>2</v>
      </c>
      <c r="E345" s="36" t="s">
        <v>287</v>
      </c>
      <c r="F345" s="37">
        <v>96.5</v>
      </c>
      <c r="G345" s="18">
        <f t="shared" si="17"/>
        <v>193</v>
      </c>
      <c r="H345" s="104"/>
      <c r="I345" s="40">
        <f t="shared" si="15"/>
        <v>1</v>
      </c>
      <c r="J345" s="40">
        <f t="shared" si="16"/>
        <v>193</v>
      </c>
    </row>
    <row r="346" spans="1:10" x14ac:dyDescent="0.25">
      <c r="A346" s="43" t="s">
        <v>1759</v>
      </c>
      <c r="B346" s="33" t="s">
        <v>603</v>
      </c>
      <c r="C346" s="34" t="s">
        <v>486</v>
      </c>
      <c r="D346" s="54">
        <v>4</v>
      </c>
      <c r="E346" s="36" t="s">
        <v>287</v>
      </c>
      <c r="F346" s="37">
        <v>81</v>
      </c>
      <c r="G346" s="18">
        <f t="shared" si="17"/>
        <v>324</v>
      </c>
      <c r="H346" s="104"/>
      <c r="I346" s="40">
        <f t="shared" si="15"/>
        <v>2</v>
      </c>
      <c r="J346" s="40">
        <f t="shared" si="16"/>
        <v>324</v>
      </c>
    </row>
    <row r="347" spans="1:10" x14ac:dyDescent="0.25">
      <c r="A347" s="43" t="s">
        <v>1760</v>
      </c>
      <c r="B347" s="33" t="s">
        <v>604</v>
      </c>
      <c r="C347" s="34" t="s">
        <v>488</v>
      </c>
      <c r="D347" s="54">
        <v>10</v>
      </c>
      <c r="E347" s="36" t="s">
        <v>287</v>
      </c>
      <c r="F347" s="37">
        <v>73.5</v>
      </c>
      <c r="G347" s="18">
        <f t="shared" si="17"/>
        <v>735</v>
      </c>
      <c r="H347" s="104"/>
      <c r="I347" s="40">
        <f t="shared" si="15"/>
        <v>5</v>
      </c>
      <c r="J347" s="40">
        <f t="shared" si="16"/>
        <v>735</v>
      </c>
    </row>
    <row r="348" spans="1:10" x14ac:dyDescent="0.25">
      <c r="A348" s="43" t="s">
        <v>1761</v>
      </c>
      <c r="B348" s="33" t="s">
        <v>605</v>
      </c>
      <c r="C348" s="34" t="s">
        <v>490</v>
      </c>
      <c r="D348" s="39">
        <v>4</v>
      </c>
      <c r="E348" s="36" t="s">
        <v>287</v>
      </c>
      <c r="F348" s="37">
        <v>65</v>
      </c>
      <c r="G348" s="18">
        <f t="shared" si="17"/>
        <v>260</v>
      </c>
      <c r="H348" s="104"/>
      <c r="I348" s="40">
        <f t="shared" si="15"/>
        <v>2</v>
      </c>
      <c r="J348" s="40">
        <f t="shared" si="16"/>
        <v>260</v>
      </c>
    </row>
    <row r="349" spans="1:10" ht="55.5" customHeight="1" x14ac:dyDescent="0.25">
      <c r="A349" s="32">
        <v>128</v>
      </c>
      <c r="B349" s="33" t="s">
        <v>606</v>
      </c>
      <c r="C349" s="34" t="s">
        <v>607</v>
      </c>
      <c r="D349" s="39">
        <v>0</v>
      </c>
      <c r="E349" s="36"/>
      <c r="F349" s="37"/>
      <c r="G349" s="18"/>
      <c r="H349" s="104"/>
      <c r="I349" s="40">
        <f t="shared" si="15"/>
        <v>0</v>
      </c>
      <c r="J349" s="40">
        <f t="shared" si="16"/>
        <v>0</v>
      </c>
    </row>
    <row r="350" spans="1:10" x14ac:dyDescent="0.25">
      <c r="A350" s="43" t="s">
        <v>1758</v>
      </c>
      <c r="B350" s="33" t="s">
        <v>608</v>
      </c>
      <c r="C350" s="34" t="s">
        <v>609</v>
      </c>
      <c r="D350" s="39">
        <v>2</v>
      </c>
      <c r="E350" s="36" t="s">
        <v>610</v>
      </c>
      <c r="F350" s="37">
        <v>180</v>
      </c>
      <c r="G350" s="18">
        <f t="shared" si="17"/>
        <v>360</v>
      </c>
      <c r="H350" s="104"/>
      <c r="I350" s="40">
        <f t="shared" si="15"/>
        <v>1</v>
      </c>
      <c r="J350" s="40">
        <f t="shared" si="16"/>
        <v>360</v>
      </c>
    </row>
    <row r="351" spans="1:10" x14ac:dyDescent="0.25">
      <c r="A351" s="43" t="s">
        <v>1759</v>
      </c>
      <c r="B351" s="33" t="s">
        <v>611</v>
      </c>
      <c r="C351" s="34" t="s">
        <v>612</v>
      </c>
      <c r="D351" s="39">
        <v>2</v>
      </c>
      <c r="E351" s="36" t="s">
        <v>610</v>
      </c>
      <c r="F351" s="37">
        <v>237</v>
      </c>
      <c r="G351" s="18">
        <f t="shared" si="17"/>
        <v>474</v>
      </c>
      <c r="H351" s="104"/>
      <c r="I351" s="40">
        <f t="shared" si="15"/>
        <v>1</v>
      </c>
      <c r="J351" s="40">
        <f t="shared" si="16"/>
        <v>474</v>
      </c>
    </row>
    <row r="352" spans="1:10" x14ac:dyDescent="0.25">
      <c r="A352" s="43" t="s">
        <v>1760</v>
      </c>
      <c r="B352" s="33" t="s">
        <v>613</v>
      </c>
      <c r="C352" s="34" t="s">
        <v>614</v>
      </c>
      <c r="D352" s="39">
        <v>2</v>
      </c>
      <c r="E352" s="36" t="s">
        <v>610</v>
      </c>
      <c r="F352" s="37">
        <v>295</v>
      </c>
      <c r="G352" s="18">
        <f t="shared" si="17"/>
        <v>590</v>
      </c>
      <c r="H352" s="104"/>
      <c r="I352" s="40">
        <f t="shared" si="15"/>
        <v>1</v>
      </c>
      <c r="J352" s="40">
        <f t="shared" si="16"/>
        <v>590</v>
      </c>
    </row>
    <row r="353" spans="1:10" ht="159.75" customHeight="1" x14ac:dyDescent="0.25">
      <c r="A353" s="32">
        <v>129</v>
      </c>
      <c r="B353" s="33" t="s">
        <v>615</v>
      </c>
      <c r="C353" s="34" t="s">
        <v>616</v>
      </c>
      <c r="D353" s="39">
        <v>0</v>
      </c>
      <c r="E353" s="36"/>
      <c r="F353" s="37"/>
      <c r="G353" s="18"/>
      <c r="H353" s="104"/>
      <c r="I353" s="40">
        <f t="shared" si="15"/>
        <v>0</v>
      </c>
      <c r="J353" s="40">
        <f t="shared" si="16"/>
        <v>0</v>
      </c>
    </row>
    <row r="354" spans="1:10" s="45" customFormat="1" ht="21.75" customHeight="1" x14ac:dyDescent="0.25">
      <c r="A354" s="43" t="s">
        <v>1758</v>
      </c>
      <c r="B354" s="33" t="s">
        <v>617</v>
      </c>
      <c r="C354" s="46" t="s">
        <v>618</v>
      </c>
      <c r="D354" s="39">
        <v>2</v>
      </c>
      <c r="E354" s="36" t="s">
        <v>38</v>
      </c>
      <c r="F354" s="37">
        <v>191</v>
      </c>
      <c r="G354" s="18">
        <f t="shared" si="17"/>
        <v>382</v>
      </c>
      <c r="H354" s="104"/>
      <c r="I354" s="40">
        <f t="shared" si="15"/>
        <v>1</v>
      </c>
      <c r="J354" s="40">
        <f t="shared" si="16"/>
        <v>382</v>
      </c>
    </row>
    <row r="355" spans="1:10" s="45" customFormat="1" ht="21.75" customHeight="1" x14ac:dyDescent="0.25">
      <c r="A355" s="43" t="s">
        <v>1759</v>
      </c>
      <c r="B355" s="33" t="s">
        <v>619</v>
      </c>
      <c r="C355" s="46" t="s">
        <v>620</v>
      </c>
      <c r="D355" s="39">
        <v>2.4</v>
      </c>
      <c r="E355" s="36" t="s">
        <v>38</v>
      </c>
      <c r="F355" s="37">
        <v>196</v>
      </c>
      <c r="G355" s="18">
        <f t="shared" si="17"/>
        <v>470</v>
      </c>
      <c r="H355" s="104"/>
      <c r="I355" s="40">
        <f t="shared" si="15"/>
        <v>1.2</v>
      </c>
      <c r="J355" s="40">
        <f t="shared" si="16"/>
        <v>470</v>
      </c>
    </row>
    <row r="356" spans="1:10" ht="134.25" customHeight="1" x14ac:dyDescent="0.25">
      <c r="A356" s="32">
        <v>130</v>
      </c>
      <c r="B356" s="33" t="s">
        <v>621</v>
      </c>
      <c r="C356" s="34" t="s">
        <v>622</v>
      </c>
      <c r="D356" s="39">
        <v>0</v>
      </c>
      <c r="E356" s="36"/>
      <c r="F356" s="37"/>
      <c r="G356" s="18"/>
      <c r="H356" s="104"/>
      <c r="I356" s="40">
        <f t="shared" si="15"/>
        <v>0</v>
      </c>
      <c r="J356" s="40">
        <f t="shared" si="16"/>
        <v>0</v>
      </c>
    </row>
    <row r="357" spans="1:10" s="45" customFormat="1" ht="20.25" customHeight="1" x14ac:dyDescent="0.25">
      <c r="A357" s="43" t="s">
        <v>1758</v>
      </c>
      <c r="B357" s="33" t="s">
        <v>623</v>
      </c>
      <c r="C357" s="46" t="s">
        <v>624</v>
      </c>
      <c r="D357" s="39">
        <v>1.8</v>
      </c>
      <c r="E357" s="36" t="s">
        <v>49</v>
      </c>
      <c r="F357" s="37">
        <v>2399</v>
      </c>
      <c r="G357" s="18">
        <f t="shared" si="17"/>
        <v>4318</v>
      </c>
      <c r="H357" s="104"/>
      <c r="I357" s="40">
        <f t="shared" si="15"/>
        <v>0.9</v>
      </c>
      <c r="J357" s="40">
        <f t="shared" si="16"/>
        <v>4318</v>
      </c>
    </row>
    <row r="358" spans="1:10" s="45" customFormat="1" ht="20.25" customHeight="1" x14ac:dyDescent="0.25">
      <c r="A358" s="43" t="s">
        <v>1759</v>
      </c>
      <c r="B358" s="33" t="s">
        <v>625</v>
      </c>
      <c r="C358" s="46" t="s">
        <v>626</v>
      </c>
      <c r="D358" s="39">
        <v>1.2</v>
      </c>
      <c r="E358" s="36" t="s">
        <v>49</v>
      </c>
      <c r="F358" s="37">
        <v>2488</v>
      </c>
      <c r="G358" s="18">
        <f t="shared" si="17"/>
        <v>2986</v>
      </c>
      <c r="H358" s="104"/>
      <c r="I358" s="40">
        <f t="shared" si="15"/>
        <v>0.6</v>
      </c>
      <c r="J358" s="40">
        <f t="shared" si="16"/>
        <v>2986</v>
      </c>
    </row>
    <row r="359" spans="1:10" ht="189" customHeight="1" x14ac:dyDescent="0.25">
      <c r="A359" s="32">
        <v>131</v>
      </c>
      <c r="B359" s="33" t="s">
        <v>627</v>
      </c>
      <c r="C359" s="34" t="s">
        <v>628</v>
      </c>
      <c r="D359" s="39">
        <v>1.3</v>
      </c>
      <c r="E359" s="36" t="s">
        <v>49</v>
      </c>
      <c r="F359" s="37">
        <v>2583</v>
      </c>
      <c r="G359" s="18">
        <f t="shared" si="17"/>
        <v>3358</v>
      </c>
      <c r="H359" s="104"/>
      <c r="I359" s="40">
        <f t="shared" si="15"/>
        <v>0.65</v>
      </c>
      <c r="J359" s="40">
        <f t="shared" si="16"/>
        <v>3358</v>
      </c>
    </row>
    <row r="360" spans="1:10" ht="136.5" customHeight="1" x14ac:dyDescent="0.25">
      <c r="A360" s="32">
        <v>132</v>
      </c>
      <c r="B360" s="33" t="s">
        <v>629</v>
      </c>
      <c r="C360" s="34" t="s">
        <v>630</v>
      </c>
      <c r="D360" s="39">
        <v>2</v>
      </c>
      <c r="E360" s="36" t="s">
        <v>49</v>
      </c>
      <c r="F360" s="37">
        <v>2112</v>
      </c>
      <c r="G360" s="18">
        <f t="shared" si="17"/>
        <v>4224</v>
      </c>
      <c r="H360" s="104"/>
      <c r="I360" s="40">
        <f t="shared" si="15"/>
        <v>1</v>
      </c>
      <c r="J360" s="40">
        <f t="shared" si="16"/>
        <v>4224</v>
      </c>
    </row>
    <row r="361" spans="1:10" ht="133.5" customHeight="1" x14ac:dyDescent="0.25">
      <c r="A361" s="32">
        <v>133</v>
      </c>
      <c r="B361" s="33" t="s">
        <v>631</v>
      </c>
      <c r="C361" s="34" t="s">
        <v>632</v>
      </c>
      <c r="D361" s="39">
        <v>1.6</v>
      </c>
      <c r="E361" s="36" t="s">
        <v>49</v>
      </c>
      <c r="F361" s="37">
        <v>2595</v>
      </c>
      <c r="G361" s="18">
        <f t="shared" si="17"/>
        <v>4152</v>
      </c>
      <c r="H361" s="104"/>
      <c r="I361" s="40">
        <f t="shared" si="15"/>
        <v>0.8</v>
      </c>
      <c r="J361" s="40">
        <f t="shared" si="16"/>
        <v>4152</v>
      </c>
    </row>
    <row r="362" spans="1:10" ht="165" customHeight="1" x14ac:dyDescent="0.25">
      <c r="A362" s="32">
        <v>134</v>
      </c>
      <c r="B362" s="33" t="s">
        <v>633</v>
      </c>
      <c r="C362" s="34" t="s">
        <v>634</v>
      </c>
      <c r="D362" s="39">
        <v>0.8</v>
      </c>
      <c r="E362" s="36" t="s">
        <v>49</v>
      </c>
      <c r="F362" s="37">
        <v>3483</v>
      </c>
      <c r="G362" s="18">
        <f t="shared" si="17"/>
        <v>2786</v>
      </c>
      <c r="H362" s="104"/>
      <c r="I362" s="40">
        <f t="shared" si="15"/>
        <v>0.4</v>
      </c>
      <c r="J362" s="40">
        <f t="shared" si="16"/>
        <v>2786</v>
      </c>
    </row>
    <row r="363" spans="1:10" ht="56.25" customHeight="1" x14ac:dyDescent="0.25">
      <c r="A363" s="32">
        <v>135</v>
      </c>
      <c r="B363" s="33" t="s">
        <v>635</v>
      </c>
      <c r="C363" s="34" t="s">
        <v>636</v>
      </c>
      <c r="D363" s="39">
        <v>0.4</v>
      </c>
      <c r="E363" s="36" t="s">
        <v>287</v>
      </c>
      <c r="F363" s="37">
        <v>1450</v>
      </c>
      <c r="G363" s="18">
        <f t="shared" si="17"/>
        <v>580</v>
      </c>
      <c r="H363" s="104"/>
      <c r="I363" s="40">
        <f t="shared" si="15"/>
        <v>0.2</v>
      </c>
      <c r="J363" s="40">
        <f t="shared" si="16"/>
        <v>580</v>
      </c>
    </row>
    <row r="364" spans="1:10" ht="57" customHeight="1" x14ac:dyDescent="0.25">
      <c r="A364" s="32">
        <v>136</v>
      </c>
      <c r="B364" s="33" t="s">
        <v>637</v>
      </c>
      <c r="C364" s="34" t="s">
        <v>638</v>
      </c>
      <c r="D364" s="39">
        <v>2</v>
      </c>
      <c r="E364" s="36" t="s">
        <v>287</v>
      </c>
      <c r="F364" s="37">
        <v>1053</v>
      </c>
      <c r="G364" s="18">
        <f t="shared" si="17"/>
        <v>2106</v>
      </c>
      <c r="H364" s="104"/>
      <c r="I364" s="40">
        <f t="shared" si="15"/>
        <v>1</v>
      </c>
      <c r="J364" s="40">
        <f t="shared" si="16"/>
        <v>2106</v>
      </c>
    </row>
    <row r="365" spans="1:10" x14ac:dyDescent="0.25">
      <c r="A365" s="32"/>
      <c r="B365" s="33" t="s">
        <v>639</v>
      </c>
      <c r="C365" s="34" t="s">
        <v>640</v>
      </c>
      <c r="D365" s="39">
        <v>0</v>
      </c>
      <c r="E365" s="36"/>
      <c r="F365" s="37"/>
      <c r="G365" s="18"/>
      <c r="H365" s="104"/>
      <c r="I365" s="40">
        <f t="shared" si="15"/>
        <v>0</v>
      </c>
      <c r="J365" s="40">
        <f t="shared" si="16"/>
        <v>0</v>
      </c>
    </row>
    <row r="366" spans="1:10" ht="45" x14ac:dyDescent="0.25">
      <c r="A366" s="32">
        <v>137</v>
      </c>
      <c r="B366" s="33" t="s">
        <v>641</v>
      </c>
      <c r="C366" s="34" t="s">
        <v>642</v>
      </c>
      <c r="D366" s="39">
        <v>17.2</v>
      </c>
      <c r="E366" s="36" t="s">
        <v>147</v>
      </c>
      <c r="F366" s="37">
        <v>61.5</v>
      </c>
      <c r="G366" s="18">
        <f t="shared" si="17"/>
        <v>1058</v>
      </c>
      <c r="H366" s="104"/>
      <c r="I366" s="40">
        <f t="shared" si="15"/>
        <v>8.6</v>
      </c>
      <c r="J366" s="40">
        <f t="shared" si="16"/>
        <v>1058</v>
      </c>
    </row>
    <row r="367" spans="1:10" ht="78.75" customHeight="1" x14ac:dyDescent="0.25">
      <c r="A367" s="32">
        <v>138</v>
      </c>
      <c r="B367" s="33" t="s">
        <v>643</v>
      </c>
      <c r="C367" s="34" t="s">
        <v>644</v>
      </c>
      <c r="D367" s="39">
        <v>11.4</v>
      </c>
      <c r="E367" s="36" t="s">
        <v>645</v>
      </c>
      <c r="F367" s="37">
        <v>66</v>
      </c>
      <c r="G367" s="18">
        <f t="shared" si="17"/>
        <v>752</v>
      </c>
      <c r="H367" s="104"/>
      <c r="I367" s="40">
        <f t="shared" si="15"/>
        <v>5.7</v>
      </c>
      <c r="J367" s="40">
        <f t="shared" si="16"/>
        <v>752</v>
      </c>
    </row>
    <row r="368" spans="1:10" ht="128.25" customHeight="1" x14ac:dyDescent="0.25">
      <c r="A368" s="32">
        <v>139</v>
      </c>
      <c r="B368" s="33" t="s">
        <v>646</v>
      </c>
      <c r="C368" s="34" t="s">
        <v>647</v>
      </c>
      <c r="D368" s="39">
        <v>0</v>
      </c>
      <c r="E368" s="36"/>
      <c r="F368" s="37"/>
      <c r="G368" s="18"/>
      <c r="H368" s="104"/>
      <c r="I368" s="40">
        <f t="shared" si="15"/>
        <v>0</v>
      </c>
      <c r="J368" s="40">
        <f t="shared" si="16"/>
        <v>0</v>
      </c>
    </row>
    <row r="369" spans="1:10" ht="30" x14ac:dyDescent="0.25">
      <c r="A369" s="43" t="s">
        <v>1758</v>
      </c>
      <c r="B369" s="33" t="s">
        <v>648</v>
      </c>
      <c r="C369" s="34" t="s">
        <v>649</v>
      </c>
      <c r="D369" s="39">
        <v>22.2</v>
      </c>
      <c r="E369" s="36" t="s">
        <v>147</v>
      </c>
      <c r="F369" s="37">
        <v>88.5</v>
      </c>
      <c r="G369" s="18">
        <f t="shared" si="17"/>
        <v>1965</v>
      </c>
      <c r="H369" s="104"/>
      <c r="I369" s="40">
        <f t="shared" si="15"/>
        <v>11.1</v>
      </c>
      <c r="J369" s="40">
        <f t="shared" si="16"/>
        <v>1965</v>
      </c>
    </row>
    <row r="370" spans="1:10" ht="35.25" customHeight="1" x14ac:dyDescent="0.25">
      <c r="A370" s="43" t="s">
        <v>1759</v>
      </c>
      <c r="B370" s="33" t="s">
        <v>650</v>
      </c>
      <c r="C370" s="34" t="s">
        <v>651</v>
      </c>
      <c r="D370" s="39">
        <v>28.2</v>
      </c>
      <c r="E370" s="36" t="s">
        <v>147</v>
      </c>
      <c r="F370" s="37">
        <v>93.5</v>
      </c>
      <c r="G370" s="18">
        <f t="shared" si="17"/>
        <v>2637</v>
      </c>
      <c r="H370" s="104"/>
      <c r="I370" s="40">
        <f t="shared" si="15"/>
        <v>14.1</v>
      </c>
      <c r="J370" s="40">
        <f t="shared" si="16"/>
        <v>2637</v>
      </c>
    </row>
    <row r="371" spans="1:10" ht="33.75" customHeight="1" x14ac:dyDescent="0.25">
      <c r="A371" s="32">
        <v>140</v>
      </c>
      <c r="B371" s="33" t="s">
        <v>652</v>
      </c>
      <c r="C371" s="34" t="s">
        <v>653</v>
      </c>
      <c r="D371" s="39">
        <v>41</v>
      </c>
      <c r="E371" s="36" t="s">
        <v>147</v>
      </c>
      <c r="F371" s="37">
        <v>2.2999999999999998</v>
      </c>
      <c r="G371" s="18">
        <f t="shared" si="17"/>
        <v>94</v>
      </c>
      <c r="H371" s="104"/>
      <c r="I371" s="40">
        <f t="shared" si="15"/>
        <v>20.5</v>
      </c>
      <c r="J371" s="40">
        <f t="shared" si="16"/>
        <v>94</v>
      </c>
    </row>
    <row r="372" spans="1:10" ht="52.5" customHeight="1" x14ac:dyDescent="0.25">
      <c r="A372" s="32">
        <v>141</v>
      </c>
      <c r="B372" s="33" t="s">
        <v>654</v>
      </c>
      <c r="C372" s="34" t="s">
        <v>655</v>
      </c>
      <c r="D372" s="39">
        <v>0</v>
      </c>
      <c r="E372" s="36"/>
      <c r="F372" s="37"/>
      <c r="G372" s="18"/>
      <c r="H372" s="104"/>
      <c r="I372" s="40">
        <f t="shared" si="15"/>
        <v>0</v>
      </c>
      <c r="J372" s="40">
        <f t="shared" si="16"/>
        <v>0</v>
      </c>
    </row>
    <row r="373" spans="1:10" ht="36.75" customHeight="1" x14ac:dyDescent="0.25">
      <c r="A373" s="43" t="s">
        <v>1758</v>
      </c>
      <c r="B373" s="33" t="s">
        <v>656</v>
      </c>
      <c r="C373" s="34" t="s">
        <v>657</v>
      </c>
      <c r="D373" s="39">
        <v>26.8</v>
      </c>
      <c r="E373" s="36" t="s">
        <v>645</v>
      </c>
      <c r="F373" s="37">
        <v>70</v>
      </c>
      <c r="G373" s="18">
        <f t="shared" si="17"/>
        <v>1876</v>
      </c>
      <c r="H373" s="104"/>
      <c r="I373" s="40">
        <f t="shared" si="15"/>
        <v>13.4</v>
      </c>
      <c r="J373" s="40">
        <f t="shared" si="16"/>
        <v>1876</v>
      </c>
    </row>
    <row r="374" spans="1:10" ht="39" customHeight="1" x14ac:dyDescent="0.25">
      <c r="A374" s="43" t="s">
        <v>1759</v>
      </c>
      <c r="B374" s="33" t="s">
        <v>658</v>
      </c>
      <c r="C374" s="34" t="s">
        <v>659</v>
      </c>
      <c r="D374" s="39">
        <v>22.4</v>
      </c>
      <c r="E374" s="36" t="s">
        <v>645</v>
      </c>
      <c r="F374" s="37">
        <v>68</v>
      </c>
      <c r="G374" s="18">
        <f t="shared" si="17"/>
        <v>1523</v>
      </c>
      <c r="H374" s="104"/>
      <c r="I374" s="40">
        <f t="shared" si="15"/>
        <v>11.2</v>
      </c>
      <c r="J374" s="40">
        <f t="shared" si="16"/>
        <v>1523</v>
      </c>
    </row>
    <row r="375" spans="1:10" ht="94.5" customHeight="1" x14ac:dyDescent="0.25">
      <c r="A375" s="32">
        <v>142</v>
      </c>
      <c r="B375" s="33" t="s">
        <v>660</v>
      </c>
      <c r="C375" s="34" t="s">
        <v>661</v>
      </c>
      <c r="D375" s="39">
        <v>2.2000000000000002</v>
      </c>
      <c r="E375" s="36" t="s">
        <v>49</v>
      </c>
      <c r="F375" s="37">
        <v>3330</v>
      </c>
      <c r="G375" s="18">
        <f t="shared" si="17"/>
        <v>7326</v>
      </c>
      <c r="H375" s="104"/>
      <c r="I375" s="40">
        <f t="shared" si="15"/>
        <v>1.1000000000000001</v>
      </c>
      <c r="J375" s="40">
        <f t="shared" si="16"/>
        <v>7326</v>
      </c>
    </row>
    <row r="376" spans="1:10" ht="90.75" customHeight="1" x14ac:dyDescent="0.25">
      <c r="A376" s="32">
        <v>143</v>
      </c>
      <c r="B376" s="33" t="s">
        <v>662</v>
      </c>
      <c r="C376" s="34" t="s">
        <v>663</v>
      </c>
      <c r="D376" s="39">
        <v>16</v>
      </c>
      <c r="E376" s="36" t="s">
        <v>147</v>
      </c>
      <c r="F376" s="37">
        <v>71.5</v>
      </c>
      <c r="G376" s="18">
        <f t="shared" si="17"/>
        <v>1144</v>
      </c>
      <c r="H376" s="104"/>
      <c r="I376" s="40">
        <f t="shared" si="15"/>
        <v>8</v>
      </c>
      <c r="J376" s="40">
        <f t="shared" si="16"/>
        <v>1144</v>
      </c>
    </row>
    <row r="377" spans="1:10" ht="81" customHeight="1" x14ac:dyDescent="0.25">
      <c r="A377" s="32">
        <v>144</v>
      </c>
      <c r="B377" s="33" t="s">
        <v>664</v>
      </c>
      <c r="C377" s="34" t="s">
        <v>665</v>
      </c>
      <c r="D377" s="39">
        <v>12</v>
      </c>
      <c r="E377" s="36" t="s">
        <v>147</v>
      </c>
      <c r="F377" s="37">
        <v>75</v>
      </c>
      <c r="G377" s="18">
        <f t="shared" si="17"/>
        <v>900</v>
      </c>
      <c r="H377" s="104"/>
      <c r="I377" s="40">
        <f t="shared" si="15"/>
        <v>6</v>
      </c>
      <c r="J377" s="40">
        <f t="shared" si="16"/>
        <v>900</v>
      </c>
    </row>
    <row r="378" spans="1:10" ht="58.5" customHeight="1" x14ac:dyDescent="0.25">
      <c r="A378" s="32">
        <v>145</v>
      </c>
      <c r="B378" s="33" t="s">
        <v>666</v>
      </c>
      <c r="C378" s="34" t="s">
        <v>667</v>
      </c>
      <c r="D378" s="39">
        <v>12</v>
      </c>
      <c r="E378" s="36" t="s">
        <v>147</v>
      </c>
      <c r="F378" s="37">
        <v>79.5</v>
      </c>
      <c r="G378" s="18">
        <f t="shared" si="17"/>
        <v>954</v>
      </c>
      <c r="H378" s="104"/>
      <c r="I378" s="40">
        <f t="shared" si="15"/>
        <v>6</v>
      </c>
      <c r="J378" s="40">
        <f t="shared" si="16"/>
        <v>954</v>
      </c>
    </row>
    <row r="379" spans="1:10" ht="82.5" customHeight="1" x14ac:dyDescent="0.25">
      <c r="A379" s="32">
        <v>146</v>
      </c>
      <c r="B379" s="33" t="s">
        <v>668</v>
      </c>
      <c r="C379" s="34" t="s">
        <v>669</v>
      </c>
      <c r="D379" s="39">
        <v>8</v>
      </c>
      <c r="E379" s="36" t="s">
        <v>147</v>
      </c>
      <c r="F379" s="37">
        <v>67.5</v>
      </c>
      <c r="G379" s="18">
        <f t="shared" si="17"/>
        <v>540</v>
      </c>
      <c r="H379" s="104"/>
      <c r="I379" s="40">
        <f t="shared" si="15"/>
        <v>4</v>
      </c>
      <c r="J379" s="40">
        <f t="shared" si="16"/>
        <v>540</v>
      </c>
    </row>
    <row r="380" spans="1:10" ht="117" customHeight="1" x14ac:dyDescent="0.25">
      <c r="A380" s="32">
        <v>147</v>
      </c>
      <c r="B380" s="33" t="s">
        <v>670</v>
      </c>
      <c r="C380" s="34" t="s">
        <v>671</v>
      </c>
      <c r="D380" s="39">
        <v>0</v>
      </c>
      <c r="E380" s="36"/>
      <c r="F380" s="37"/>
      <c r="G380" s="18">
        <f t="shared" si="17"/>
        <v>0</v>
      </c>
      <c r="H380" s="104"/>
      <c r="I380" s="40">
        <f t="shared" si="15"/>
        <v>0</v>
      </c>
      <c r="J380" s="40">
        <f t="shared" si="16"/>
        <v>0</v>
      </c>
    </row>
    <row r="381" spans="1:10" s="45" customFormat="1" ht="21.75" customHeight="1" x14ac:dyDescent="0.25">
      <c r="A381" s="43" t="s">
        <v>1758</v>
      </c>
      <c r="B381" s="33" t="s">
        <v>672</v>
      </c>
      <c r="C381" s="46" t="s">
        <v>673</v>
      </c>
      <c r="D381" s="39">
        <v>22</v>
      </c>
      <c r="E381" s="36" t="s">
        <v>147</v>
      </c>
      <c r="F381" s="37">
        <v>74</v>
      </c>
      <c r="G381" s="18">
        <f t="shared" si="17"/>
        <v>1628</v>
      </c>
      <c r="H381" s="104"/>
      <c r="I381" s="40">
        <f t="shared" si="15"/>
        <v>11</v>
      </c>
      <c r="J381" s="40">
        <f t="shared" si="16"/>
        <v>1628</v>
      </c>
    </row>
    <row r="382" spans="1:10" s="45" customFormat="1" ht="21.75" customHeight="1" x14ac:dyDescent="0.25">
      <c r="A382" s="43" t="s">
        <v>1759</v>
      </c>
      <c r="B382" s="33" t="s">
        <v>674</v>
      </c>
      <c r="C382" s="46" t="s">
        <v>675</v>
      </c>
      <c r="D382" s="39">
        <v>18</v>
      </c>
      <c r="E382" s="36" t="s">
        <v>147</v>
      </c>
      <c r="F382" s="37">
        <v>73.5</v>
      </c>
      <c r="G382" s="18">
        <f t="shared" si="17"/>
        <v>1323</v>
      </c>
      <c r="H382" s="104"/>
      <c r="I382" s="40">
        <f t="shared" si="15"/>
        <v>9</v>
      </c>
      <c r="J382" s="40">
        <f t="shared" si="16"/>
        <v>1323</v>
      </c>
    </row>
    <row r="383" spans="1:10" s="45" customFormat="1" ht="21.75" customHeight="1" x14ac:dyDescent="0.25">
      <c r="A383" s="43" t="s">
        <v>1760</v>
      </c>
      <c r="B383" s="33" t="s">
        <v>676</v>
      </c>
      <c r="C383" s="46" t="s">
        <v>677</v>
      </c>
      <c r="D383" s="39">
        <v>4</v>
      </c>
      <c r="E383" s="36" t="s">
        <v>147</v>
      </c>
      <c r="F383" s="37">
        <v>80.5</v>
      </c>
      <c r="G383" s="18">
        <f t="shared" si="17"/>
        <v>322</v>
      </c>
      <c r="H383" s="104"/>
      <c r="I383" s="40">
        <f t="shared" si="15"/>
        <v>2</v>
      </c>
      <c r="J383" s="40">
        <f t="shared" si="16"/>
        <v>322</v>
      </c>
    </row>
    <row r="384" spans="1:10" ht="189.75" customHeight="1" x14ac:dyDescent="0.25">
      <c r="A384" s="32">
        <v>148</v>
      </c>
      <c r="B384" s="33" t="s">
        <v>678</v>
      </c>
      <c r="C384" s="34" t="s">
        <v>679</v>
      </c>
      <c r="D384" s="39">
        <v>8</v>
      </c>
      <c r="E384" s="36" t="s">
        <v>147</v>
      </c>
      <c r="F384" s="37">
        <v>88</v>
      </c>
      <c r="G384" s="18">
        <f t="shared" si="17"/>
        <v>704</v>
      </c>
      <c r="H384" s="104"/>
      <c r="I384" s="40">
        <f t="shared" si="15"/>
        <v>4</v>
      </c>
      <c r="J384" s="40">
        <f t="shared" si="16"/>
        <v>704</v>
      </c>
    </row>
    <row r="385" spans="1:10" ht="182.25" customHeight="1" x14ac:dyDescent="0.25">
      <c r="A385" s="32">
        <v>149</v>
      </c>
      <c r="B385" s="33" t="s">
        <v>680</v>
      </c>
      <c r="C385" s="34" t="s">
        <v>681</v>
      </c>
      <c r="D385" s="39">
        <v>0</v>
      </c>
      <c r="E385" s="36" t="s">
        <v>682</v>
      </c>
      <c r="F385" s="37"/>
      <c r="G385" s="18">
        <f t="shared" si="17"/>
        <v>0</v>
      </c>
      <c r="H385" s="104"/>
      <c r="I385" s="40">
        <f t="shared" si="15"/>
        <v>0</v>
      </c>
      <c r="J385" s="40">
        <f t="shared" si="16"/>
        <v>0</v>
      </c>
    </row>
    <row r="386" spans="1:10" ht="30" x14ac:dyDescent="0.25">
      <c r="A386" s="43" t="s">
        <v>1758</v>
      </c>
      <c r="B386" s="33" t="s">
        <v>683</v>
      </c>
      <c r="C386" s="34" t="s">
        <v>684</v>
      </c>
      <c r="D386" s="39">
        <v>2.4</v>
      </c>
      <c r="E386" s="36" t="s">
        <v>38</v>
      </c>
      <c r="F386" s="37">
        <v>361</v>
      </c>
      <c r="G386" s="18">
        <f t="shared" si="17"/>
        <v>866</v>
      </c>
      <c r="H386" s="104"/>
      <c r="I386" s="40">
        <f t="shared" si="15"/>
        <v>1.2</v>
      </c>
      <c r="J386" s="40">
        <f t="shared" si="16"/>
        <v>866</v>
      </c>
    </row>
    <row r="387" spans="1:10" ht="30" x14ac:dyDescent="0.25">
      <c r="A387" s="43" t="s">
        <v>1759</v>
      </c>
      <c r="B387" s="33" t="s">
        <v>685</v>
      </c>
      <c r="C387" s="34" t="s">
        <v>686</v>
      </c>
      <c r="D387" s="39">
        <v>3.2</v>
      </c>
      <c r="E387" s="36" t="s">
        <v>38</v>
      </c>
      <c r="F387" s="37">
        <v>435</v>
      </c>
      <c r="G387" s="18">
        <f t="shared" si="17"/>
        <v>1392</v>
      </c>
      <c r="H387" s="104"/>
      <c r="I387" s="40">
        <f t="shared" si="15"/>
        <v>1.6</v>
      </c>
      <c r="J387" s="40">
        <f t="shared" si="16"/>
        <v>1392</v>
      </c>
    </row>
    <row r="388" spans="1:10" ht="30" x14ac:dyDescent="0.25">
      <c r="A388" s="43" t="s">
        <v>1760</v>
      </c>
      <c r="B388" s="33" t="s">
        <v>687</v>
      </c>
      <c r="C388" s="34" t="s">
        <v>688</v>
      </c>
      <c r="D388" s="39">
        <v>2.2000000000000002</v>
      </c>
      <c r="E388" s="36" t="s">
        <v>38</v>
      </c>
      <c r="F388" s="37">
        <v>391</v>
      </c>
      <c r="G388" s="18">
        <f t="shared" si="17"/>
        <v>860</v>
      </c>
      <c r="H388" s="104"/>
      <c r="I388" s="40">
        <f t="shared" si="15"/>
        <v>1.1000000000000001</v>
      </c>
      <c r="J388" s="40">
        <f t="shared" si="16"/>
        <v>860</v>
      </c>
    </row>
    <row r="389" spans="1:10" ht="30" x14ac:dyDescent="0.25">
      <c r="A389" s="43" t="s">
        <v>1761</v>
      </c>
      <c r="B389" s="33" t="s">
        <v>689</v>
      </c>
      <c r="C389" s="34" t="s">
        <v>690</v>
      </c>
      <c r="D389" s="39">
        <v>2.2000000000000002</v>
      </c>
      <c r="E389" s="36" t="s">
        <v>38</v>
      </c>
      <c r="F389" s="37">
        <v>474</v>
      </c>
      <c r="G389" s="18">
        <f t="shared" si="17"/>
        <v>1043</v>
      </c>
      <c r="H389" s="104"/>
      <c r="I389" s="40">
        <f t="shared" si="15"/>
        <v>1.1000000000000001</v>
      </c>
      <c r="J389" s="40">
        <f t="shared" si="16"/>
        <v>1043</v>
      </c>
    </row>
    <row r="390" spans="1:10" x14ac:dyDescent="0.25">
      <c r="A390" s="43" t="s">
        <v>1762</v>
      </c>
      <c r="B390" s="33" t="s">
        <v>691</v>
      </c>
      <c r="C390" s="34" t="s">
        <v>692</v>
      </c>
      <c r="D390" s="39">
        <v>1.9</v>
      </c>
      <c r="E390" s="36" t="s">
        <v>38</v>
      </c>
      <c r="F390" s="37">
        <v>528</v>
      </c>
      <c r="G390" s="18">
        <f t="shared" si="17"/>
        <v>1003</v>
      </c>
      <c r="H390" s="104"/>
      <c r="I390" s="40">
        <f t="shared" si="15"/>
        <v>0.95</v>
      </c>
      <c r="J390" s="40">
        <f t="shared" si="16"/>
        <v>1003</v>
      </c>
    </row>
    <row r="391" spans="1:10" ht="48" customHeight="1" x14ac:dyDescent="0.25">
      <c r="A391" s="32">
        <v>150</v>
      </c>
      <c r="B391" s="33" t="s">
        <v>693</v>
      </c>
      <c r="C391" s="34" t="s">
        <v>694</v>
      </c>
      <c r="D391" s="39">
        <v>0</v>
      </c>
      <c r="E391" s="36"/>
      <c r="F391" s="37"/>
      <c r="G391" s="18"/>
      <c r="H391" s="104"/>
      <c r="I391" s="40">
        <f t="shared" si="15"/>
        <v>0</v>
      </c>
      <c r="J391" s="40">
        <f t="shared" si="16"/>
        <v>0</v>
      </c>
    </row>
    <row r="392" spans="1:10" x14ac:dyDescent="0.25">
      <c r="A392" s="43" t="s">
        <v>1758</v>
      </c>
      <c r="B392" s="33" t="s">
        <v>695</v>
      </c>
      <c r="C392" s="34" t="s">
        <v>309</v>
      </c>
      <c r="D392" s="39">
        <v>2.4</v>
      </c>
      <c r="E392" s="36" t="s">
        <v>49</v>
      </c>
      <c r="F392" s="37">
        <v>535</v>
      </c>
      <c r="G392" s="18">
        <f t="shared" ref="G392:G455" si="18">ROUND(F392*D392,0)</f>
        <v>1284</v>
      </c>
      <c r="H392" s="104"/>
      <c r="I392" s="40">
        <f t="shared" ref="I392:I455" si="19">D392/2</f>
        <v>1.2</v>
      </c>
      <c r="J392" s="40">
        <f t="shared" ref="J392:J455" si="20">G392</f>
        <v>1284</v>
      </c>
    </row>
    <row r="393" spans="1:10" x14ac:dyDescent="0.25">
      <c r="A393" s="43" t="s">
        <v>1759</v>
      </c>
      <c r="B393" s="33" t="s">
        <v>696</v>
      </c>
      <c r="C393" s="34" t="s">
        <v>311</v>
      </c>
      <c r="D393" s="39">
        <v>2</v>
      </c>
      <c r="E393" s="36" t="s">
        <v>49</v>
      </c>
      <c r="F393" s="37">
        <v>631</v>
      </c>
      <c r="G393" s="18">
        <f t="shared" si="18"/>
        <v>1262</v>
      </c>
      <c r="H393" s="104"/>
      <c r="I393" s="40">
        <f t="shared" si="19"/>
        <v>1</v>
      </c>
      <c r="J393" s="40">
        <f t="shared" si="20"/>
        <v>1262</v>
      </c>
    </row>
    <row r="394" spans="1:10" x14ac:dyDescent="0.25">
      <c r="A394" s="43" t="s">
        <v>1760</v>
      </c>
      <c r="B394" s="33" t="s">
        <v>697</v>
      </c>
      <c r="C394" s="34" t="s">
        <v>313</v>
      </c>
      <c r="D394" s="39">
        <v>2</v>
      </c>
      <c r="E394" s="36" t="s">
        <v>49</v>
      </c>
      <c r="F394" s="37">
        <v>727</v>
      </c>
      <c r="G394" s="18">
        <f t="shared" si="18"/>
        <v>1454</v>
      </c>
      <c r="H394" s="104"/>
      <c r="I394" s="40">
        <f t="shared" si="19"/>
        <v>1</v>
      </c>
      <c r="J394" s="40">
        <f t="shared" si="20"/>
        <v>1454</v>
      </c>
    </row>
    <row r="395" spans="1:10" ht="45" x14ac:dyDescent="0.25">
      <c r="A395" s="32">
        <v>151</v>
      </c>
      <c r="B395" s="33" t="s">
        <v>698</v>
      </c>
      <c r="C395" s="34" t="s">
        <v>699</v>
      </c>
      <c r="D395" s="39">
        <v>0</v>
      </c>
      <c r="E395" s="36"/>
      <c r="F395" s="37"/>
      <c r="G395" s="18"/>
      <c r="H395" s="104"/>
      <c r="I395" s="40">
        <f t="shared" si="19"/>
        <v>0</v>
      </c>
      <c r="J395" s="40">
        <f t="shared" si="20"/>
        <v>0</v>
      </c>
    </row>
    <row r="396" spans="1:10" x14ac:dyDescent="0.25">
      <c r="A396" s="43" t="s">
        <v>1758</v>
      </c>
      <c r="B396" s="33" t="s">
        <v>700</v>
      </c>
      <c r="C396" s="34" t="s">
        <v>701</v>
      </c>
      <c r="D396" s="39">
        <v>4.4000000000000004</v>
      </c>
      <c r="E396" s="36" t="s">
        <v>49</v>
      </c>
      <c r="F396" s="37">
        <v>642</v>
      </c>
      <c r="G396" s="18">
        <f t="shared" si="18"/>
        <v>2825</v>
      </c>
      <c r="H396" s="104"/>
      <c r="I396" s="40">
        <f t="shared" si="19"/>
        <v>2.2000000000000002</v>
      </c>
      <c r="J396" s="40">
        <f t="shared" si="20"/>
        <v>2825</v>
      </c>
    </row>
    <row r="397" spans="1:10" x14ac:dyDescent="0.25">
      <c r="A397" s="43" t="s">
        <v>1759</v>
      </c>
      <c r="B397" s="33" t="s">
        <v>702</v>
      </c>
      <c r="C397" s="34" t="s">
        <v>703</v>
      </c>
      <c r="D397" s="39">
        <v>4.26</v>
      </c>
      <c r="E397" s="36" t="s">
        <v>49</v>
      </c>
      <c r="F397" s="37">
        <v>765</v>
      </c>
      <c r="G397" s="18">
        <f t="shared" si="18"/>
        <v>3259</v>
      </c>
      <c r="H397" s="104"/>
      <c r="I397" s="40">
        <f t="shared" si="19"/>
        <v>2.13</v>
      </c>
      <c r="J397" s="40">
        <f t="shared" si="20"/>
        <v>3259</v>
      </c>
    </row>
    <row r="398" spans="1:10" s="45" customFormat="1" ht="19.5" customHeight="1" x14ac:dyDescent="0.25">
      <c r="A398" s="43" t="s">
        <v>1760</v>
      </c>
      <c r="B398" s="33" t="s">
        <v>704</v>
      </c>
      <c r="C398" s="46" t="s">
        <v>705</v>
      </c>
      <c r="D398" s="39">
        <v>2.44</v>
      </c>
      <c r="E398" s="36" t="s">
        <v>49</v>
      </c>
      <c r="F398" s="37">
        <v>923</v>
      </c>
      <c r="G398" s="18">
        <f t="shared" si="18"/>
        <v>2252</v>
      </c>
      <c r="H398" s="104"/>
      <c r="I398" s="40">
        <f t="shared" si="19"/>
        <v>1.22</v>
      </c>
      <c r="J398" s="40">
        <f t="shared" si="20"/>
        <v>2252</v>
      </c>
    </row>
    <row r="399" spans="1:10" s="45" customFormat="1" ht="33" customHeight="1" x14ac:dyDescent="0.25">
      <c r="A399" s="32">
        <v>152</v>
      </c>
      <c r="B399" s="33" t="s">
        <v>706</v>
      </c>
      <c r="C399" s="46" t="s">
        <v>707</v>
      </c>
      <c r="D399" s="39">
        <v>2.72</v>
      </c>
      <c r="E399" s="36" t="s">
        <v>287</v>
      </c>
      <c r="F399" s="37">
        <v>362</v>
      </c>
      <c r="G399" s="18">
        <f t="shared" si="18"/>
        <v>985</v>
      </c>
      <c r="H399" s="104"/>
      <c r="I399" s="40">
        <f t="shared" si="19"/>
        <v>1.36</v>
      </c>
      <c r="J399" s="40">
        <f t="shared" si="20"/>
        <v>985</v>
      </c>
    </row>
    <row r="400" spans="1:10" s="45" customFormat="1" ht="21" customHeight="1" x14ac:dyDescent="0.25">
      <c r="A400" s="32">
        <v>153</v>
      </c>
      <c r="B400" s="33" t="s">
        <v>708</v>
      </c>
      <c r="C400" s="46" t="s">
        <v>709</v>
      </c>
      <c r="D400" s="39">
        <v>0</v>
      </c>
      <c r="E400" s="36"/>
      <c r="F400" s="37"/>
      <c r="G400" s="18"/>
      <c r="H400" s="104"/>
      <c r="I400" s="40">
        <f t="shared" si="19"/>
        <v>0</v>
      </c>
      <c r="J400" s="40">
        <f t="shared" si="20"/>
        <v>0</v>
      </c>
    </row>
    <row r="401" spans="1:10" s="45" customFormat="1" ht="21" customHeight="1" x14ac:dyDescent="0.25">
      <c r="A401" s="43" t="s">
        <v>1758</v>
      </c>
      <c r="B401" s="33" t="s">
        <v>710</v>
      </c>
      <c r="C401" s="46" t="s">
        <v>711</v>
      </c>
      <c r="D401" s="39">
        <v>3.6</v>
      </c>
      <c r="E401" s="36" t="s">
        <v>49</v>
      </c>
      <c r="F401" s="37">
        <v>540</v>
      </c>
      <c r="G401" s="18">
        <f t="shared" si="18"/>
        <v>1944</v>
      </c>
      <c r="H401" s="104"/>
      <c r="I401" s="40">
        <f t="shared" si="19"/>
        <v>1.8</v>
      </c>
      <c r="J401" s="40">
        <f t="shared" si="20"/>
        <v>1944</v>
      </c>
    </row>
    <row r="402" spans="1:10" s="45" customFormat="1" ht="21" customHeight="1" x14ac:dyDescent="0.25">
      <c r="A402" s="43" t="s">
        <v>1759</v>
      </c>
      <c r="B402" s="33" t="s">
        <v>712</v>
      </c>
      <c r="C402" s="46" t="s">
        <v>713</v>
      </c>
      <c r="D402" s="39">
        <v>2.94</v>
      </c>
      <c r="E402" s="36" t="s">
        <v>49</v>
      </c>
      <c r="F402" s="37">
        <v>530</v>
      </c>
      <c r="G402" s="18">
        <f t="shared" si="18"/>
        <v>1558</v>
      </c>
      <c r="H402" s="104"/>
      <c r="I402" s="40">
        <f t="shared" si="19"/>
        <v>1.47</v>
      </c>
      <c r="J402" s="40">
        <f t="shared" si="20"/>
        <v>1558</v>
      </c>
    </row>
    <row r="403" spans="1:10" s="45" customFormat="1" ht="21" customHeight="1" x14ac:dyDescent="0.25">
      <c r="A403" s="43" t="s">
        <v>1760</v>
      </c>
      <c r="B403" s="33" t="s">
        <v>714</v>
      </c>
      <c r="C403" s="46" t="s">
        <v>715</v>
      </c>
      <c r="D403" s="39">
        <v>2.46</v>
      </c>
      <c r="E403" s="36" t="s">
        <v>49</v>
      </c>
      <c r="F403" s="37">
        <v>399</v>
      </c>
      <c r="G403" s="18">
        <f t="shared" si="18"/>
        <v>982</v>
      </c>
      <c r="H403" s="104"/>
      <c r="I403" s="40">
        <f t="shared" si="19"/>
        <v>1.23</v>
      </c>
      <c r="J403" s="40">
        <f t="shared" si="20"/>
        <v>982</v>
      </c>
    </row>
    <row r="404" spans="1:10" s="45" customFormat="1" ht="31.5" customHeight="1" x14ac:dyDescent="0.25">
      <c r="A404" s="32">
        <v>154</v>
      </c>
      <c r="B404" s="33" t="s">
        <v>716</v>
      </c>
      <c r="C404" s="46" t="s">
        <v>717</v>
      </c>
      <c r="D404" s="39">
        <v>2</v>
      </c>
      <c r="E404" s="36" t="s">
        <v>287</v>
      </c>
      <c r="F404" s="37">
        <v>423</v>
      </c>
      <c r="G404" s="18">
        <f t="shared" si="18"/>
        <v>846</v>
      </c>
      <c r="H404" s="104"/>
      <c r="I404" s="40">
        <f t="shared" si="19"/>
        <v>1</v>
      </c>
      <c r="J404" s="40">
        <f t="shared" si="20"/>
        <v>846</v>
      </c>
    </row>
    <row r="405" spans="1:10" ht="69" customHeight="1" x14ac:dyDescent="0.25">
      <c r="A405" s="32">
        <v>155</v>
      </c>
      <c r="B405" s="33" t="s">
        <v>718</v>
      </c>
      <c r="C405" s="34" t="s">
        <v>719</v>
      </c>
      <c r="D405" s="39">
        <v>2.5</v>
      </c>
      <c r="E405" s="36" t="s">
        <v>49</v>
      </c>
      <c r="F405" s="37">
        <v>791</v>
      </c>
      <c r="G405" s="18">
        <f t="shared" si="18"/>
        <v>1978</v>
      </c>
      <c r="H405" s="104"/>
      <c r="I405" s="40">
        <f t="shared" si="19"/>
        <v>1.25</v>
      </c>
      <c r="J405" s="40">
        <f t="shared" si="20"/>
        <v>1978</v>
      </c>
    </row>
    <row r="406" spans="1:10" ht="56.25" customHeight="1" x14ac:dyDescent="0.25">
      <c r="A406" s="32">
        <v>156</v>
      </c>
      <c r="B406" s="33" t="s">
        <v>720</v>
      </c>
      <c r="C406" s="34" t="s">
        <v>721</v>
      </c>
      <c r="D406" s="39">
        <v>0</v>
      </c>
      <c r="E406" s="36"/>
      <c r="F406" s="37"/>
      <c r="G406" s="18"/>
      <c r="H406" s="104"/>
      <c r="I406" s="40">
        <f t="shared" si="19"/>
        <v>0</v>
      </c>
      <c r="J406" s="40">
        <f t="shared" si="20"/>
        <v>0</v>
      </c>
    </row>
    <row r="407" spans="1:10" s="45" customFormat="1" ht="23.25" customHeight="1" x14ac:dyDescent="0.25">
      <c r="A407" s="43" t="s">
        <v>1758</v>
      </c>
      <c r="B407" s="33" t="s">
        <v>722</v>
      </c>
      <c r="C407" s="46" t="s">
        <v>723</v>
      </c>
      <c r="D407" s="39">
        <v>6</v>
      </c>
      <c r="E407" s="36" t="s">
        <v>147</v>
      </c>
      <c r="F407" s="37">
        <v>80.5</v>
      </c>
      <c r="G407" s="18">
        <f t="shared" si="18"/>
        <v>483</v>
      </c>
      <c r="H407" s="104"/>
      <c r="I407" s="40">
        <f t="shared" si="19"/>
        <v>3</v>
      </c>
      <c r="J407" s="40">
        <f t="shared" si="20"/>
        <v>483</v>
      </c>
    </row>
    <row r="408" spans="1:10" s="45" customFormat="1" ht="23.25" customHeight="1" x14ac:dyDescent="0.25">
      <c r="A408" s="43" t="s">
        <v>1759</v>
      </c>
      <c r="B408" s="33" t="s">
        <v>724</v>
      </c>
      <c r="C408" s="46" t="s">
        <v>725</v>
      </c>
      <c r="D408" s="39">
        <v>10</v>
      </c>
      <c r="E408" s="36" t="s">
        <v>147</v>
      </c>
      <c r="F408" s="37">
        <v>90</v>
      </c>
      <c r="G408" s="18">
        <f t="shared" si="18"/>
        <v>900</v>
      </c>
      <c r="H408" s="104"/>
      <c r="I408" s="40">
        <f t="shared" si="19"/>
        <v>5</v>
      </c>
      <c r="J408" s="40">
        <f t="shared" si="20"/>
        <v>900</v>
      </c>
    </row>
    <row r="409" spans="1:10" s="45" customFormat="1" ht="23.25" customHeight="1" x14ac:dyDescent="0.25">
      <c r="A409" s="43" t="s">
        <v>1760</v>
      </c>
      <c r="B409" s="33" t="s">
        <v>726</v>
      </c>
      <c r="C409" s="46" t="s">
        <v>727</v>
      </c>
      <c r="D409" s="39">
        <v>6</v>
      </c>
      <c r="E409" s="36" t="s">
        <v>147</v>
      </c>
      <c r="F409" s="37">
        <v>93</v>
      </c>
      <c r="G409" s="18">
        <f t="shared" si="18"/>
        <v>558</v>
      </c>
      <c r="H409" s="104"/>
      <c r="I409" s="40">
        <f t="shared" si="19"/>
        <v>3</v>
      </c>
      <c r="J409" s="40">
        <f t="shared" si="20"/>
        <v>558</v>
      </c>
    </row>
    <row r="410" spans="1:10" ht="65.25" customHeight="1" x14ac:dyDescent="0.25">
      <c r="A410" s="32">
        <v>157</v>
      </c>
      <c r="B410" s="33" t="s">
        <v>728</v>
      </c>
      <c r="C410" s="34" t="s">
        <v>729</v>
      </c>
      <c r="D410" s="39">
        <v>0</v>
      </c>
      <c r="E410" s="36"/>
      <c r="F410" s="37"/>
      <c r="G410" s="18"/>
      <c r="H410" s="104"/>
      <c r="I410" s="40">
        <f t="shared" si="19"/>
        <v>0</v>
      </c>
      <c r="J410" s="40">
        <f t="shared" si="20"/>
        <v>0</v>
      </c>
    </row>
    <row r="411" spans="1:10" s="45" customFormat="1" ht="18.75" customHeight="1" x14ac:dyDescent="0.25">
      <c r="A411" s="43" t="s">
        <v>1758</v>
      </c>
      <c r="B411" s="33" t="s">
        <v>730</v>
      </c>
      <c r="C411" s="46" t="s">
        <v>723</v>
      </c>
      <c r="D411" s="39">
        <v>4</v>
      </c>
      <c r="E411" s="36" t="s">
        <v>147</v>
      </c>
      <c r="F411" s="37">
        <v>71</v>
      </c>
      <c r="G411" s="18">
        <f t="shared" si="18"/>
        <v>284</v>
      </c>
      <c r="H411" s="104"/>
      <c r="I411" s="40">
        <f t="shared" si="19"/>
        <v>2</v>
      </c>
      <c r="J411" s="40">
        <f t="shared" si="20"/>
        <v>284</v>
      </c>
    </row>
    <row r="412" spans="1:10" s="45" customFormat="1" ht="20.25" customHeight="1" x14ac:dyDescent="0.25">
      <c r="A412" s="43" t="s">
        <v>1759</v>
      </c>
      <c r="B412" s="33" t="s">
        <v>731</v>
      </c>
      <c r="C412" s="46" t="s">
        <v>725</v>
      </c>
      <c r="D412" s="39">
        <v>10</v>
      </c>
      <c r="E412" s="36" t="s">
        <v>147</v>
      </c>
      <c r="F412" s="37">
        <v>79</v>
      </c>
      <c r="G412" s="18">
        <f t="shared" si="18"/>
        <v>790</v>
      </c>
      <c r="H412" s="104"/>
      <c r="I412" s="40">
        <f t="shared" si="19"/>
        <v>5</v>
      </c>
      <c r="J412" s="40">
        <f t="shared" si="20"/>
        <v>790</v>
      </c>
    </row>
    <row r="413" spans="1:10" s="45" customFormat="1" ht="18" customHeight="1" x14ac:dyDescent="0.25">
      <c r="A413" s="43" t="s">
        <v>1760</v>
      </c>
      <c r="B413" s="33" t="s">
        <v>732</v>
      </c>
      <c r="C413" s="46" t="s">
        <v>727</v>
      </c>
      <c r="D413" s="39">
        <v>12</v>
      </c>
      <c r="E413" s="36" t="s">
        <v>147</v>
      </c>
      <c r="F413" s="37">
        <v>84.5</v>
      </c>
      <c r="G413" s="18">
        <f t="shared" si="18"/>
        <v>1014</v>
      </c>
      <c r="H413" s="104"/>
      <c r="I413" s="40">
        <f t="shared" si="19"/>
        <v>6</v>
      </c>
      <c r="J413" s="40">
        <f t="shared" si="20"/>
        <v>1014</v>
      </c>
    </row>
    <row r="414" spans="1:10" ht="80.25" customHeight="1" x14ac:dyDescent="0.25">
      <c r="A414" s="32">
        <v>158</v>
      </c>
      <c r="B414" s="33" t="s">
        <v>733</v>
      </c>
      <c r="C414" s="34" t="s">
        <v>734</v>
      </c>
      <c r="D414" s="39">
        <v>16</v>
      </c>
      <c r="E414" s="36" t="s">
        <v>287</v>
      </c>
      <c r="F414" s="37">
        <v>97</v>
      </c>
      <c r="G414" s="18">
        <f t="shared" si="18"/>
        <v>1552</v>
      </c>
      <c r="H414" s="104"/>
      <c r="I414" s="40">
        <f t="shared" si="19"/>
        <v>8</v>
      </c>
      <c r="J414" s="40">
        <f t="shared" si="20"/>
        <v>1552</v>
      </c>
    </row>
    <row r="415" spans="1:10" ht="90" x14ac:dyDescent="0.25">
      <c r="A415" s="32">
        <v>159</v>
      </c>
      <c r="B415" s="33" t="s">
        <v>735</v>
      </c>
      <c r="C415" s="34" t="s">
        <v>736</v>
      </c>
      <c r="D415" s="39">
        <v>40</v>
      </c>
      <c r="E415" s="36" t="s">
        <v>38</v>
      </c>
      <c r="F415" s="37">
        <v>9.4</v>
      </c>
      <c r="G415" s="18">
        <f t="shared" si="18"/>
        <v>376</v>
      </c>
      <c r="H415" s="104"/>
      <c r="I415" s="40">
        <f t="shared" si="19"/>
        <v>20</v>
      </c>
      <c r="J415" s="40">
        <f t="shared" si="20"/>
        <v>376</v>
      </c>
    </row>
    <row r="416" spans="1:10" ht="166.5" customHeight="1" x14ac:dyDescent="0.25">
      <c r="A416" s="32">
        <v>160</v>
      </c>
      <c r="B416" s="33" t="s">
        <v>737</v>
      </c>
      <c r="C416" s="34" t="s">
        <v>738</v>
      </c>
      <c r="D416" s="39">
        <v>30</v>
      </c>
      <c r="E416" s="36" t="s">
        <v>38</v>
      </c>
      <c r="F416" s="37">
        <v>164</v>
      </c>
      <c r="G416" s="18">
        <f t="shared" si="18"/>
        <v>4920</v>
      </c>
      <c r="H416" s="104"/>
      <c r="I416" s="40">
        <f t="shared" si="19"/>
        <v>15</v>
      </c>
      <c r="J416" s="40">
        <f t="shared" si="20"/>
        <v>4920</v>
      </c>
    </row>
    <row r="417" spans="1:10" ht="173.25" customHeight="1" x14ac:dyDescent="0.25">
      <c r="A417" s="32">
        <v>161</v>
      </c>
      <c r="B417" s="33" t="s">
        <v>739</v>
      </c>
      <c r="C417" s="34" t="s">
        <v>740</v>
      </c>
      <c r="D417" s="39">
        <v>60</v>
      </c>
      <c r="E417" s="36" t="s">
        <v>38</v>
      </c>
      <c r="F417" s="37">
        <v>14</v>
      </c>
      <c r="G417" s="18">
        <f t="shared" si="18"/>
        <v>840</v>
      </c>
      <c r="H417" s="104"/>
      <c r="I417" s="40">
        <f t="shared" si="19"/>
        <v>30</v>
      </c>
      <c r="J417" s="40">
        <f t="shared" si="20"/>
        <v>840</v>
      </c>
    </row>
    <row r="418" spans="1:10" ht="59.25" customHeight="1" x14ac:dyDescent="0.25">
      <c r="A418" s="32">
        <v>162</v>
      </c>
      <c r="B418" s="33" t="s">
        <v>741</v>
      </c>
      <c r="C418" s="34" t="s">
        <v>742</v>
      </c>
      <c r="D418" s="39">
        <v>0</v>
      </c>
      <c r="E418" s="36"/>
      <c r="F418" s="37"/>
      <c r="G418" s="18"/>
      <c r="H418" s="104"/>
      <c r="I418" s="40">
        <f t="shared" si="19"/>
        <v>0</v>
      </c>
      <c r="J418" s="40">
        <f t="shared" si="20"/>
        <v>0</v>
      </c>
    </row>
    <row r="419" spans="1:10" ht="20.25" customHeight="1" x14ac:dyDescent="0.25">
      <c r="A419" s="43" t="s">
        <v>1758</v>
      </c>
      <c r="B419" s="33" t="s">
        <v>743</v>
      </c>
      <c r="C419" s="34" t="s">
        <v>744</v>
      </c>
      <c r="D419" s="39">
        <v>2.52</v>
      </c>
      <c r="E419" s="36" t="s">
        <v>49</v>
      </c>
      <c r="F419" s="37">
        <v>551</v>
      </c>
      <c r="G419" s="18">
        <f t="shared" si="18"/>
        <v>1389</v>
      </c>
      <c r="H419" s="104"/>
      <c r="I419" s="40">
        <f t="shared" si="19"/>
        <v>1.26</v>
      </c>
      <c r="J419" s="40">
        <f t="shared" si="20"/>
        <v>1389</v>
      </c>
    </row>
    <row r="420" spans="1:10" ht="20.25" customHeight="1" x14ac:dyDescent="0.25">
      <c r="A420" s="43" t="s">
        <v>1759</v>
      </c>
      <c r="B420" s="33" t="s">
        <v>745</v>
      </c>
      <c r="C420" s="34" t="s">
        <v>746</v>
      </c>
      <c r="D420" s="39">
        <v>5.16</v>
      </c>
      <c r="E420" s="36" t="s">
        <v>49</v>
      </c>
      <c r="F420" s="37">
        <v>569</v>
      </c>
      <c r="G420" s="18">
        <f t="shared" si="18"/>
        <v>2936</v>
      </c>
      <c r="H420" s="104"/>
      <c r="I420" s="40">
        <f t="shared" si="19"/>
        <v>2.58</v>
      </c>
      <c r="J420" s="40">
        <f t="shared" si="20"/>
        <v>2936</v>
      </c>
    </row>
    <row r="421" spans="1:10" ht="20.25" customHeight="1" x14ac:dyDescent="0.25">
      <c r="A421" s="43" t="s">
        <v>1760</v>
      </c>
      <c r="B421" s="33" t="s">
        <v>747</v>
      </c>
      <c r="C421" s="34" t="s">
        <v>748</v>
      </c>
      <c r="D421" s="39">
        <v>6.2</v>
      </c>
      <c r="E421" s="36" t="s">
        <v>49</v>
      </c>
      <c r="F421" s="37">
        <v>535</v>
      </c>
      <c r="G421" s="18">
        <f t="shared" si="18"/>
        <v>3317</v>
      </c>
      <c r="H421" s="104"/>
      <c r="I421" s="40">
        <f t="shared" si="19"/>
        <v>3.1</v>
      </c>
      <c r="J421" s="40">
        <f t="shared" si="20"/>
        <v>3317</v>
      </c>
    </row>
    <row r="422" spans="1:10" ht="20.25" customHeight="1" x14ac:dyDescent="0.25">
      <c r="A422" s="43" t="s">
        <v>1761</v>
      </c>
      <c r="B422" s="33" t="s">
        <v>749</v>
      </c>
      <c r="C422" s="34" t="s">
        <v>750</v>
      </c>
      <c r="D422" s="39">
        <v>2.8</v>
      </c>
      <c r="E422" s="36" t="s">
        <v>49</v>
      </c>
      <c r="F422" s="37">
        <v>500</v>
      </c>
      <c r="G422" s="18">
        <f t="shared" si="18"/>
        <v>1400</v>
      </c>
      <c r="H422" s="104"/>
      <c r="I422" s="40">
        <f t="shared" si="19"/>
        <v>1.4</v>
      </c>
      <c r="J422" s="40">
        <f t="shared" si="20"/>
        <v>1400</v>
      </c>
    </row>
    <row r="423" spans="1:10" ht="20.25" customHeight="1" x14ac:dyDescent="0.25">
      <c r="A423" s="43" t="s">
        <v>1762</v>
      </c>
      <c r="B423" s="33" t="s">
        <v>751</v>
      </c>
      <c r="C423" s="34" t="s">
        <v>752</v>
      </c>
      <c r="D423" s="39">
        <v>2.74</v>
      </c>
      <c r="E423" s="36" t="s">
        <v>49</v>
      </c>
      <c r="F423" s="37">
        <v>448</v>
      </c>
      <c r="G423" s="18">
        <f t="shared" si="18"/>
        <v>1228</v>
      </c>
      <c r="H423" s="104"/>
      <c r="I423" s="40">
        <f t="shared" si="19"/>
        <v>1.37</v>
      </c>
      <c r="J423" s="40">
        <f t="shared" si="20"/>
        <v>1228</v>
      </c>
    </row>
    <row r="424" spans="1:10" ht="78.75" customHeight="1" x14ac:dyDescent="0.25">
      <c r="A424" s="32">
        <v>163</v>
      </c>
      <c r="B424" s="33" t="s">
        <v>753</v>
      </c>
      <c r="C424" s="34" t="s">
        <v>754</v>
      </c>
      <c r="D424" s="39">
        <v>0</v>
      </c>
      <c r="E424" s="36"/>
      <c r="F424" s="37"/>
      <c r="G424" s="18"/>
      <c r="H424" s="104"/>
      <c r="I424" s="40">
        <f t="shared" si="19"/>
        <v>0</v>
      </c>
      <c r="J424" s="40">
        <f t="shared" si="20"/>
        <v>0</v>
      </c>
    </row>
    <row r="425" spans="1:10" ht="19.5" customHeight="1" x14ac:dyDescent="0.25">
      <c r="A425" s="43" t="s">
        <v>1758</v>
      </c>
      <c r="B425" s="33" t="s">
        <v>755</v>
      </c>
      <c r="C425" s="34" t="s">
        <v>748</v>
      </c>
      <c r="D425" s="39">
        <v>2.46</v>
      </c>
      <c r="E425" s="36" t="s">
        <v>49</v>
      </c>
      <c r="F425" s="37">
        <v>331</v>
      </c>
      <c r="G425" s="18">
        <f t="shared" si="18"/>
        <v>814</v>
      </c>
      <c r="H425" s="104"/>
      <c r="I425" s="40">
        <f t="shared" si="19"/>
        <v>1.23</v>
      </c>
      <c r="J425" s="40">
        <f t="shared" si="20"/>
        <v>814</v>
      </c>
    </row>
    <row r="426" spans="1:10" ht="19.5" customHeight="1" x14ac:dyDescent="0.25">
      <c r="A426" s="43" t="s">
        <v>1759</v>
      </c>
      <c r="B426" s="33" t="s">
        <v>756</v>
      </c>
      <c r="C426" s="34" t="s">
        <v>750</v>
      </c>
      <c r="D426" s="39">
        <v>2.84</v>
      </c>
      <c r="E426" s="36" t="s">
        <v>49</v>
      </c>
      <c r="F426" s="37">
        <v>291</v>
      </c>
      <c r="G426" s="18">
        <f t="shared" si="18"/>
        <v>826</v>
      </c>
      <c r="H426" s="104"/>
      <c r="I426" s="40">
        <f t="shared" si="19"/>
        <v>1.42</v>
      </c>
      <c r="J426" s="40">
        <f t="shared" si="20"/>
        <v>826</v>
      </c>
    </row>
    <row r="427" spans="1:10" ht="49.5" customHeight="1" x14ac:dyDescent="0.25">
      <c r="A427" s="32">
        <v>164</v>
      </c>
      <c r="B427" s="33" t="s">
        <v>757</v>
      </c>
      <c r="C427" s="34" t="s">
        <v>758</v>
      </c>
      <c r="D427" s="39">
        <v>2.44</v>
      </c>
      <c r="E427" s="36" t="s">
        <v>759</v>
      </c>
      <c r="F427" s="37">
        <v>278</v>
      </c>
      <c r="G427" s="18">
        <f t="shared" si="18"/>
        <v>678</v>
      </c>
      <c r="H427" s="104"/>
      <c r="I427" s="40">
        <f t="shared" si="19"/>
        <v>1.22</v>
      </c>
      <c r="J427" s="40">
        <f t="shared" si="20"/>
        <v>678</v>
      </c>
    </row>
    <row r="428" spans="1:10" ht="95.25" customHeight="1" x14ac:dyDescent="0.25">
      <c r="A428" s="32">
        <v>165</v>
      </c>
      <c r="B428" s="33" t="s">
        <v>760</v>
      </c>
      <c r="C428" s="34" t="s">
        <v>761</v>
      </c>
      <c r="D428" s="39">
        <v>6</v>
      </c>
      <c r="E428" s="36" t="s">
        <v>645</v>
      </c>
      <c r="F428" s="37">
        <v>69.5</v>
      </c>
      <c r="G428" s="18">
        <f t="shared" si="18"/>
        <v>417</v>
      </c>
      <c r="H428" s="104"/>
      <c r="I428" s="40">
        <f t="shared" si="19"/>
        <v>3</v>
      </c>
      <c r="J428" s="40">
        <f t="shared" si="20"/>
        <v>417</v>
      </c>
    </row>
    <row r="429" spans="1:10" ht="30.75" customHeight="1" x14ac:dyDescent="0.25">
      <c r="A429" s="32">
        <v>166</v>
      </c>
      <c r="B429" s="33" t="s">
        <v>762</v>
      </c>
      <c r="C429" s="34" t="s">
        <v>763</v>
      </c>
      <c r="D429" s="39">
        <v>6</v>
      </c>
      <c r="E429" s="36" t="s">
        <v>147</v>
      </c>
      <c r="F429" s="37">
        <v>24.5</v>
      </c>
      <c r="G429" s="18">
        <f t="shared" si="18"/>
        <v>147</v>
      </c>
      <c r="H429" s="104"/>
      <c r="I429" s="40">
        <f t="shared" si="19"/>
        <v>3</v>
      </c>
      <c r="J429" s="40">
        <f t="shared" si="20"/>
        <v>147</v>
      </c>
    </row>
    <row r="430" spans="1:10" ht="161.25" customHeight="1" x14ac:dyDescent="0.25">
      <c r="A430" s="32">
        <v>167</v>
      </c>
      <c r="B430" s="33" t="s">
        <v>764</v>
      </c>
      <c r="C430" s="34" t="s">
        <v>765</v>
      </c>
      <c r="D430" s="39">
        <v>0</v>
      </c>
      <c r="E430" s="36"/>
      <c r="F430" s="37"/>
      <c r="G430" s="18"/>
      <c r="H430" s="104"/>
      <c r="I430" s="40">
        <f t="shared" si="19"/>
        <v>0</v>
      </c>
      <c r="J430" s="40">
        <f t="shared" si="20"/>
        <v>0</v>
      </c>
    </row>
    <row r="431" spans="1:10" x14ac:dyDescent="0.25">
      <c r="A431" s="43" t="s">
        <v>1758</v>
      </c>
      <c r="B431" s="33" t="s">
        <v>766</v>
      </c>
      <c r="C431" s="34" t="s">
        <v>767</v>
      </c>
      <c r="D431" s="39">
        <v>24</v>
      </c>
      <c r="E431" s="36" t="s">
        <v>147</v>
      </c>
      <c r="F431" s="37">
        <v>331</v>
      </c>
      <c r="G431" s="18">
        <f t="shared" si="18"/>
        <v>7944</v>
      </c>
      <c r="H431" s="104"/>
      <c r="I431" s="40">
        <f t="shared" si="19"/>
        <v>12</v>
      </c>
      <c r="J431" s="40">
        <f t="shared" si="20"/>
        <v>7944</v>
      </c>
    </row>
    <row r="432" spans="1:10" ht="69.75" customHeight="1" x14ac:dyDescent="0.25">
      <c r="A432" s="43" t="s">
        <v>1759</v>
      </c>
      <c r="B432" s="33" t="s">
        <v>768</v>
      </c>
      <c r="C432" s="34" t="s">
        <v>769</v>
      </c>
      <c r="D432" s="39">
        <v>20</v>
      </c>
      <c r="E432" s="36" t="s">
        <v>645</v>
      </c>
      <c r="F432" s="37">
        <v>338</v>
      </c>
      <c r="G432" s="18">
        <f t="shared" si="18"/>
        <v>6760</v>
      </c>
      <c r="H432" s="104"/>
      <c r="I432" s="40">
        <f t="shared" si="19"/>
        <v>10</v>
      </c>
      <c r="J432" s="40">
        <f t="shared" si="20"/>
        <v>6760</v>
      </c>
    </row>
    <row r="433" spans="1:10" ht="38.25" customHeight="1" x14ac:dyDescent="0.25">
      <c r="A433" s="32">
        <v>168</v>
      </c>
      <c r="B433" s="33" t="s">
        <v>770</v>
      </c>
      <c r="C433" s="34" t="s">
        <v>771</v>
      </c>
      <c r="D433" s="39">
        <v>50</v>
      </c>
      <c r="E433" s="36" t="s">
        <v>645</v>
      </c>
      <c r="F433" s="37">
        <v>27</v>
      </c>
      <c r="G433" s="18">
        <f t="shared" si="18"/>
        <v>1350</v>
      </c>
      <c r="H433" s="104"/>
      <c r="I433" s="40">
        <f t="shared" si="19"/>
        <v>25</v>
      </c>
      <c r="J433" s="40">
        <f t="shared" si="20"/>
        <v>1350</v>
      </c>
    </row>
    <row r="434" spans="1:10" ht="33.75" customHeight="1" x14ac:dyDescent="0.25">
      <c r="A434" s="32">
        <v>169</v>
      </c>
      <c r="B434" s="33" t="s">
        <v>772</v>
      </c>
      <c r="C434" s="34" t="s">
        <v>773</v>
      </c>
      <c r="D434" s="39">
        <v>58</v>
      </c>
      <c r="E434" s="36" t="s">
        <v>645</v>
      </c>
      <c r="F434" s="37">
        <v>34.5</v>
      </c>
      <c r="G434" s="18">
        <f t="shared" si="18"/>
        <v>2001</v>
      </c>
      <c r="H434" s="104"/>
      <c r="I434" s="40">
        <f t="shared" si="19"/>
        <v>29</v>
      </c>
      <c r="J434" s="40">
        <f t="shared" si="20"/>
        <v>2001</v>
      </c>
    </row>
    <row r="435" spans="1:10" ht="64.5" customHeight="1" x14ac:dyDescent="0.25">
      <c r="A435" s="32">
        <v>170</v>
      </c>
      <c r="B435" s="33" t="s">
        <v>774</v>
      </c>
      <c r="C435" s="34" t="s">
        <v>775</v>
      </c>
      <c r="D435" s="39">
        <v>0</v>
      </c>
      <c r="E435" s="36"/>
      <c r="F435" s="37"/>
      <c r="G435" s="18"/>
      <c r="H435" s="104"/>
      <c r="I435" s="40">
        <f t="shared" si="19"/>
        <v>0</v>
      </c>
      <c r="J435" s="40">
        <f t="shared" si="20"/>
        <v>0</v>
      </c>
    </row>
    <row r="436" spans="1:10" x14ac:dyDescent="0.25">
      <c r="A436" s="43" t="s">
        <v>1758</v>
      </c>
      <c r="B436" s="33" t="s">
        <v>776</v>
      </c>
      <c r="C436" s="34" t="s">
        <v>777</v>
      </c>
      <c r="D436" s="39">
        <v>9.6</v>
      </c>
      <c r="E436" s="36" t="s">
        <v>49</v>
      </c>
      <c r="F436" s="37">
        <v>611</v>
      </c>
      <c r="G436" s="18">
        <f t="shared" si="18"/>
        <v>5866</v>
      </c>
      <c r="H436" s="104"/>
      <c r="I436" s="40">
        <f t="shared" si="19"/>
        <v>4.8</v>
      </c>
      <c r="J436" s="40">
        <f t="shared" si="20"/>
        <v>5866</v>
      </c>
    </row>
    <row r="437" spans="1:10" x14ac:dyDescent="0.25">
      <c r="A437" s="43" t="s">
        <v>1759</v>
      </c>
      <c r="B437" s="33" t="s">
        <v>778</v>
      </c>
      <c r="C437" s="34" t="s">
        <v>779</v>
      </c>
      <c r="D437" s="39">
        <v>12.7</v>
      </c>
      <c r="E437" s="36" t="s">
        <v>49</v>
      </c>
      <c r="F437" s="37">
        <v>708</v>
      </c>
      <c r="G437" s="18">
        <f t="shared" si="18"/>
        <v>8992</v>
      </c>
      <c r="H437" s="104"/>
      <c r="I437" s="40">
        <f t="shared" si="19"/>
        <v>6.35</v>
      </c>
      <c r="J437" s="40">
        <f t="shared" si="20"/>
        <v>8992</v>
      </c>
    </row>
    <row r="438" spans="1:10" x14ac:dyDescent="0.25">
      <c r="A438" s="43" t="s">
        <v>1760</v>
      </c>
      <c r="B438" s="33" t="s">
        <v>780</v>
      </c>
      <c r="C438" s="34" t="s">
        <v>781</v>
      </c>
      <c r="D438" s="39">
        <v>14.5</v>
      </c>
      <c r="E438" s="36" t="s">
        <v>49</v>
      </c>
      <c r="F438" s="37">
        <v>804</v>
      </c>
      <c r="G438" s="18">
        <f t="shared" si="18"/>
        <v>11658</v>
      </c>
      <c r="H438" s="104"/>
      <c r="I438" s="40">
        <f t="shared" si="19"/>
        <v>7.25</v>
      </c>
      <c r="J438" s="40">
        <f t="shared" si="20"/>
        <v>11658</v>
      </c>
    </row>
    <row r="439" spans="1:10" x14ac:dyDescent="0.25">
      <c r="A439" s="43" t="s">
        <v>1761</v>
      </c>
      <c r="B439" s="33" t="s">
        <v>782</v>
      </c>
      <c r="C439" s="34" t="s">
        <v>783</v>
      </c>
      <c r="D439" s="39">
        <v>18</v>
      </c>
      <c r="E439" s="36" t="s">
        <v>49</v>
      </c>
      <c r="F439" s="37">
        <v>1051</v>
      </c>
      <c r="G439" s="18">
        <f t="shared" si="18"/>
        <v>18918</v>
      </c>
      <c r="H439" s="104"/>
      <c r="I439" s="40">
        <f t="shared" si="19"/>
        <v>9</v>
      </c>
      <c r="J439" s="40">
        <f t="shared" si="20"/>
        <v>18918</v>
      </c>
    </row>
    <row r="440" spans="1:10" ht="78.75" customHeight="1" x14ac:dyDescent="0.25">
      <c r="A440" s="32">
        <v>171</v>
      </c>
      <c r="B440" s="33" t="s">
        <v>784</v>
      </c>
      <c r="C440" s="34" t="s">
        <v>785</v>
      </c>
      <c r="D440" s="39">
        <v>28.5</v>
      </c>
      <c r="E440" s="36" t="s">
        <v>759</v>
      </c>
      <c r="F440" s="37">
        <v>585</v>
      </c>
      <c r="G440" s="18">
        <f t="shared" si="18"/>
        <v>16673</v>
      </c>
      <c r="H440" s="104"/>
      <c r="I440" s="40">
        <f t="shared" si="19"/>
        <v>14.25</v>
      </c>
      <c r="J440" s="40">
        <f t="shared" si="20"/>
        <v>16673</v>
      </c>
    </row>
    <row r="441" spans="1:10" ht="30" x14ac:dyDescent="0.25">
      <c r="A441" s="32">
        <v>172</v>
      </c>
      <c r="B441" s="33" t="s">
        <v>786</v>
      </c>
      <c r="C441" s="34" t="s">
        <v>787</v>
      </c>
      <c r="D441" s="39">
        <v>16</v>
      </c>
      <c r="E441" s="36" t="s">
        <v>287</v>
      </c>
      <c r="F441" s="37">
        <v>594</v>
      </c>
      <c r="G441" s="18">
        <f t="shared" si="18"/>
        <v>9504</v>
      </c>
      <c r="H441" s="104"/>
      <c r="I441" s="40">
        <f t="shared" si="19"/>
        <v>8</v>
      </c>
      <c r="J441" s="40">
        <f t="shared" si="20"/>
        <v>9504</v>
      </c>
    </row>
    <row r="442" spans="1:10" ht="35.25" customHeight="1" x14ac:dyDescent="0.25">
      <c r="A442" s="32">
        <v>173</v>
      </c>
      <c r="B442" s="33" t="s">
        <v>788</v>
      </c>
      <c r="C442" s="34" t="s">
        <v>789</v>
      </c>
      <c r="D442" s="39">
        <v>8.6</v>
      </c>
      <c r="E442" s="36" t="s">
        <v>287</v>
      </c>
      <c r="F442" s="37">
        <v>1920</v>
      </c>
      <c r="G442" s="18">
        <f t="shared" si="18"/>
        <v>16512</v>
      </c>
      <c r="H442" s="104"/>
      <c r="I442" s="40">
        <f t="shared" si="19"/>
        <v>4.3</v>
      </c>
      <c r="J442" s="40">
        <f t="shared" si="20"/>
        <v>16512</v>
      </c>
    </row>
    <row r="443" spans="1:10" ht="75" x14ac:dyDescent="0.25">
      <c r="A443" s="32">
        <v>174</v>
      </c>
      <c r="B443" s="33" t="s">
        <v>790</v>
      </c>
      <c r="C443" s="34" t="s">
        <v>791</v>
      </c>
      <c r="D443" s="39">
        <v>0</v>
      </c>
      <c r="E443" s="36"/>
      <c r="F443" s="37"/>
      <c r="G443" s="18"/>
      <c r="H443" s="104"/>
      <c r="I443" s="40">
        <f t="shared" si="19"/>
        <v>0</v>
      </c>
      <c r="J443" s="40">
        <f t="shared" si="20"/>
        <v>0</v>
      </c>
    </row>
    <row r="444" spans="1:10" x14ac:dyDescent="0.25">
      <c r="A444" s="43" t="s">
        <v>1758</v>
      </c>
      <c r="B444" s="33" t="s">
        <v>792</v>
      </c>
      <c r="C444" s="34" t="s">
        <v>793</v>
      </c>
      <c r="D444" s="39">
        <v>16</v>
      </c>
      <c r="E444" s="36" t="s">
        <v>147</v>
      </c>
      <c r="F444" s="37">
        <v>467</v>
      </c>
      <c r="G444" s="18">
        <f t="shared" si="18"/>
        <v>7472</v>
      </c>
      <c r="H444" s="104"/>
      <c r="I444" s="40">
        <f t="shared" si="19"/>
        <v>8</v>
      </c>
      <c r="J444" s="40">
        <f t="shared" si="20"/>
        <v>7472</v>
      </c>
    </row>
    <row r="445" spans="1:10" x14ac:dyDescent="0.25">
      <c r="A445" s="43" t="s">
        <v>1759</v>
      </c>
      <c r="B445" s="33" t="s">
        <v>794</v>
      </c>
      <c r="C445" s="34" t="s">
        <v>795</v>
      </c>
      <c r="D445" s="39">
        <v>18</v>
      </c>
      <c r="E445" s="36" t="s">
        <v>147</v>
      </c>
      <c r="F445" s="37">
        <v>525</v>
      </c>
      <c r="G445" s="18">
        <f t="shared" si="18"/>
        <v>9450</v>
      </c>
      <c r="H445" s="104"/>
      <c r="I445" s="40">
        <f t="shared" si="19"/>
        <v>9</v>
      </c>
      <c r="J445" s="40">
        <f t="shared" si="20"/>
        <v>9450</v>
      </c>
    </row>
    <row r="446" spans="1:10" ht="60" x14ac:dyDescent="0.25">
      <c r="A446" s="32">
        <v>175</v>
      </c>
      <c r="B446" s="33" t="s">
        <v>796</v>
      </c>
      <c r="C446" s="34" t="s">
        <v>797</v>
      </c>
      <c r="D446" s="39">
        <v>0</v>
      </c>
      <c r="E446" s="36"/>
      <c r="F446" s="37"/>
      <c r="G446" s="18"/>
      <c r="H446" s="104"/>
      <c r="I446" s="40">
        <f t="shared" si="19"/>
        <v>0</v>
      </c>
      <c r="J446" s="40">
        <f t="shared" si="20"/>
        <v>0</v>
      </c>
    </row>
    <row r="447" spans="1:10" x14ac:dyDescent="0.25">
      <c r="A447" s="43" t="s">
        <v>1758</v>
      </c>
      <c r="B447" s="33" t="s">
        <v>798</v>
      </c>
      <c r="C447" s="34" t="s">
        <v>799</v>
      </c>
      <c r="D447" s="39">
        <v>14.6</v>
      </c>
      <c r="E447" s="36" t="s">
        <v>49</v>
      </c>
      <c r="F447" s="37">
        <v>1283</v>
      </c>
      <c r="G447" s="18">
        <f t="shared" si="18"/>
        <v>18732</v>
      </c>
      <c r="H447" s="104"/>
      <c r="I447" s="40">
        <f t="shared" si="19"/>
        <v>7.3</v>
      </c>
      <c r="J447" s="40">
        <f t="shared" si="20"/>
        <v>18732</v>
      </c>
    </row>
    <row r="448" spans="1:10" x14ac:dyDescent="0.25">
      <c r="A448" s="43" t="s">
        <v>1759</v>
      </c>
      <c r="B448" s="33" t="s">
        <v>800</v>
      </c>
      <c r="C448" s="34" t="s">
        <v>309</v>
      </c>
      <c r="D448" s="39">
        <v>12.8</v>
      </c>
      <c r="E448" s="36" t="s">
        <v>49</v>
      </c>
      <c r="F448" s="37">
        <v>1745</v>
      </c>
      <c r="G448" s="18">
        <f t="shared" si="18"/>
        <v>22336</v>
      </c>
      <c r="H448" s="104"/>
      <c r="I448" s="40">
        <f t="shared" si="19"/>
        <v>6.4</v>
      </c>
      <c r="J448" s="40">
        <f t="shared" si="20"/>
        <v>22336</v>
      </c>
    </row>
    <row r="449" spans="1:10" ht="45" x14ac:dyDescent="0.25">
      <c r="A449" s="32">
        <v>176</v>
      </c>
      <c r="B449" s="33" t="s">
        <v>801</v>
      </c>
      <c r="C449" s="34" t="s">
        <v>802</v>
      </c>
      <c r="D449" s="39">
        <v>16.2</v>
      </c>
      <c r="E449" s="36" t="s">
        <v>49</v>
      </c>
      <c r="F449" s="37">
        <v>2613</v>
      </c>
      <c r="G449" s="18">
        <f t="shared" si="18"/>
        <v>42331</v>
      </c>
      <c r="H449" s="104"/>
      <c r="I449" s="40">
        <f t="shared" si="19"/>
        <v>8.1</v>
      </c>
      <c r="J449" s="40">
        <f t="shared" si="20"/>
        <v>42331</v>
      </c>
    </row>
    <row r="450" spans="1:10" x14ac:dyDescent="0.25">
      <c r="A450" s="43"/>
      <c r="B450" s="41" t="s">
        <v>803</v>
      </c>
      <c r="C450" s="53" t="s">
        <v>804</v>
      </c>
      <c r="D450" s="39">
        <v>0</v>
      </c>
      <c r="E450" s="36"/>
      <c r="F450" s="37"/>
      <c r="G450" s="18"/>
      <c r="H450" s="104"/>
      <c r="I450" s="40">
        <f t="shared" si="19"/>
        <v>0</v>
      </c>
      <c r="J450" s="40">
        <f t="shared" si="20"/>
        <v>0</v>
      </c>
    </row>
    <row r="451" spans="1:10" ht="118.5" customHeight="1" x14ac:dyDescent="0.25">
      <c r="A451" s="32">
        <v>177</v>
      </c>
      <c r="B451" s="33" t="s">
        <v>805</v>
      </c>
      <c r="C451" s="34" t="s">
        <v>806</v>
      </c>
      <c r="D451" s="39">
        <v>0</v>
      </c>
      <c r="E451" s="36"/>
      <c r="F451" s="37"/>
      <c r="G451" s="18"/>
      <c r="H451" s="104"/>
      <c r="I451" s="40">
        <f t="shared" si="19"/>
        <v>0</v>
      </c>
      <c r="J451" s="40">
        <f t="shared" si="20"/>
        <v>0</v>
      </c>
    </row>
    <row r="452" spans="1:10" ht="21" customHeight="1" x14ac:dyDescent="0.25">
      <c r="A452" s="43" t="s">
        <v>1758</v>
      </c>
      <c r="B452" s="33" t="s">
        <v>807</v>
      </c>
      <c r="C452" s="34" t="s">
        <v>808</v>
      </c>
      <c r="D452" s="39">
        <v>2.72</v>
      </c>
      <c r="E452" s="36" t="s">
        <v>49</v>
      </c>
      <c r="F452" s="37">
        <v>964</v>
      </c>
      <c r="G452" s="18">
        <f t="shared" si="18"/>
        <v>2622</v>
      </c>
      <c r="H452" s="104"/>
      <c r="I452" s="40">
        <f t="shared" si="19"/>
        <v>1.36</v>
      </c>
      <c r="J452" s="40">
        <f t="shared" si="20"/>
        <v>2622</v>
      </c>
    </row>
    <row r="453" spans="1:10" ht="21" customHeight="1" x14ac:dyDescent="0.25">
      <c r="A453" s="43" t="s">
        <v>1759</v>
      </c>
      <c r="B453" s="33" t="s">
        <v>809</v>
      </c>
      <c r="C453" s="34" t="s">
        <v>810</v>
      </c>
      <c r="D453" s="39">
        <v>3.8</v>
      </c>
      <c r="E453" s="36" t="s">
        <v>49</v>
      </c>
      <c r="F453" s="37">
        <v>810</v>
      </c>
      <c r="G453" s="18">
        <f t="shared" si="18"/>
        <v>3078</v>
      </c>
      <c r="H453" s="104"/>
      <c r="I453" s="40">
        <f t="shared" si="19"/>
        <v>1.9</v>
      </c>
      <c r="J453" s="40">
        <f t="shared" si="20"/>
        <v>3078</v>
      </c>
    </row>
    <row r="454" spans="1:10" ht="21" customHeight="1" x14ac:dyDescent="0.25">
      <c r="A454" s="43" t="s">
        <v>1760</v>
      </c>
      <c r="B454" s="33" t="s">
        <v>811</v>
      </c>
      <c r="C454" s="34" t="s">
        <v>812</v>
      </c>
      <c r="D454" s="39">
        <v>11.6</v>
      </c>
      <c r="E454" s="36" t="s">
        <v>49</v>
      </c>
      <c r="F454" s="37">
        <v>678</v>
      </c>
      <c r="G454" s="18">
        <f t="shared" si="18"/>
        <v>7865</v>
      </c>
      <c r="H454" s="104"/>
      <c r="I454" s="40">
        <f t="shared" si="19"/>
        <v>5.8</v>
      </c>
      <c r="J454" s="40">
        <f t="shared" si="20"/>
        <v>7865</v>
      </c>
    </row>
    <row r="455" spans="1:10" ht="21" customHeight="1" x14ac:dyDescent="0.25">
      <c r="A455" s="43" t="s">
        <v>1761</v>
      </c>
      <c r="B455" s="33" t="s">
        <v>813</v>
      </c>
      <c r="C455" s="34" t="s">
        <v>814</v>
      </c>
      <c r="D455" s="39">
        <v>6.2</v>
      </c>
      <c r="E455" s="36" t="s">
        <v>49</v>
      </c>
      <c r="F455" s="37">
        <v>540</v>
      </c>
      <c r="G455" s="18">
        <f t="shared" si="18"/>
        <v>3348</v>
      </c>
      <c r="H455" s="104"/>
      <c r="I455" s="40">
        <f t="shared" si="19"/>
        <v>3.1</v>
      </c>
      <c r="J455" s="40">
        <f t="shared" si="20"/>
        <v>3348</v>
      </c>
    </row>
    <row r="456" spans="1:10" ht="54.75" customHeight="1" x14ac:dyDescent="0.25">
      <c r="A456" s="32">
        <v>178</v>
      </c>
      <c r="B456" s="33" t="s">
        <v>815</v>
      </c>
      <c r="C456" s="34" t="s">
        <v>816</v>
      </c>
      <c r="D456" s="39">
        <v>0</v>
      </c>
      <c r="E456" s="36"/>
      <c r="F456" s="37"/>
      <c r="G456" s="18"/>
      <c r="H456" s="104"/>
      <c r="I456" s="40">
        <f t="shared" ref="I456:I519" si="21">D456/2</f>
        <v>0</v>
      </c>
      <c r="J456" s="40">
        <f t="shared" ref="J456:J519" si="22">G456</f>
        <v>0</v>
      </c>
    </row>
    <row r="457" spans="1:10" ht="18.75" customHeight="1" x14ac:dyDescent="0.25">
      <c r="A457" s="43" t="s">
        <v>1758</v>
      </c>
      <c r="B457" s="33" t="s">
        <v>817</v>
      </c>
      <c r="C457" s="34" t="s">
        <v>818</v>
      </c>
      <c r="D457" s="39">
        <v>50</v>
      </c>
      <c r="E457" s="36" t="s">
        <v>49</v>
      </c>
      <c r="F457" s="37">
        <v>23</v>
      </c>
      <c r="G457" s="18">
        <f t="shared" ref="G457:G534" si="23">ROUND(F457*D457,0)</f>
        <v>1150</v>
      </c>
      <c r="H457" s="104"/>
      <c r="I457" s="40">
        <f t="shared" si="21"/>
        <v>25</v>
      </c>
      <c r="J457" s="40">
        <f t="shared" si="22"/>
        <v>1150</v>
      </c>
    </row>
    <row r="458" spans="1:10" s="45" customFormat="1" ht="18.75" customHeight="1" x14ac:dyDescent="0.25">
      <c r="A458" s="43" t="s">
        <v>1759</v>
      </c>
      <c r="B458" s="33" t="s">
        <v>819</v>
      </c>
      <c r="C458" s="46" t="s">
        <v>820</v>
      </c>
      <c r="D458" s="39">
        <v>60</v>
      </c>
      <c r="E458" s="36" t="s">
        <v>49</v>
      </c>
      <c r="F458" s="37">
        <v>21.5</v>
      </c>
      <c r="G458" s="18">
        <f t="shared" si="23"/>
        <v>1290</v>
      </c>
      <c r="H458" s="104"/>
      <c r="I458" s="40">
        <f t="shared" si="21"/>
        <v>30</v>
      </c>
      <c r="J458" s="40">
        <f t="shared" si="22"/>
        <v>1290</v>
      </c>
    </row>
    <row r="459" spans="1:10" s="45" customFormat="1" ht="18.75" customHeight="1" x14ac:dyDescent="0.25">
      <c r="A459" s="43" t="s">
        <v>1760</v>
      </c>
      <c r="B459" s="33" t="s">
        <v>821</v>
      </c>
      <c r="C459" s="46" t="s">
        <v>822</v>
      </c>
      <c r="D459" s="39">
        <v>38</v>
      </c>
      <c r="E459" s="36" t="s">
        <v>49</v>
      </c>
      <c r="F459" s="37">
        <v>18.5</v>
      </c>
      <c r="G459" s="18">
        <f t="shared" si="23"/>
        <v>703</v>
      </c>
      <c r="H459" s="104"/>
      <c r="I459" s="40">
        <f t="shared" si="21"/>
        <v>19</v>
      </c>
      <c r="J459" s="40">
        <f t="shared" si="22"/>
        <v>703</v>
      </c>
    </row>
    <row r="460" spans="1:10" s="45" customFormat="1" ht="18.75" customHeight="1" x14ac:dyDescent="0.25">
      <c r="A460" s="43" t="s">
        <v>1761</v>
      </c>
      <c r="B460" s="33" t="s">
        <v>823</v>
      </c>
      <c r="C460" s="46" t="s">
        <v>824</v>
      </c>
      <c r="D460" s="39">
        <v>34</v>
      </c>
      <c r="E460" s="36" t="s">
        <v>49</v>
      </c>
      <c r="F460" s="37">
        <v>15.5</v>
      </c>
      <c r="G460" s="18">
        <f t="shared" si="23"/>
        <v>527</v>
      </c>
      <c r="H460" s="104"/>
      <c r="I460" s="40">
        <f t="shared" si="21"/>
        <v>17</v>
      </c>
      <c r="J460" s="40">
        <f t="shared" si="22"/>
        <v>527</v>
      </c>
    </row>
    <row r="461" spans="1:10" s="45" customFormat="1" ht="21" customHeight="1" x14ac:dyDescent="0.25">
      <c r="A461" s="32">
        <v>179</v>
      </c>
      <c r="B461" s="33" t="s">
        <v>825</v>
      </c>
      <c r="C461" s="46" t="s">
        <v>826</v>
      </c>
      <c r="D461" s="39">
        <v>0</v>
      </c>
      <c r="E461" s="36"/>
      <c r="F461" s="37"/>
      <c r="G461" s="18"/>
      <c r="H461" s="104"/>
      <c r="I461" s="40">
        <f t="shared" si="21"/>
        <v>0</v>
      </c>
      <c r="J461" s="40">
        <f t="shared" si="22"/>
        <v>0</v>
      </c>
    </row>
    <row r="462" spans="1:10" s="45" customFormat="1" ht="18" customHeight="1" x14ac:dyDescent="0.25">
      <c r="A462" s="43" t="s">
        <v>1758</v>
      </c>
      <c r="B462" s="33" t="s">
        <v>827</v>
      </c>
      <c r="C462" s="46" t="s">
        <v>818</v>
      </c>
      <c r="D462" s="39">
        <v>2.4</v>
      </c>
      <c r="E462" s="36" t="s">
        <v>49</v>
      </c>
      <c r="F462" s="37">
        <v>138</v>
      </c>
      <c r="G462" s="18">
        <f t="shared" si="23"/>
        <v>331</v>
      </c>
      <c r="H462" s="104"/>
      <c r="I462" s="40">
        <f t="shared" si="21"/>
        <v>1.2</v>
      </c>
      <c r="J462" s="40">
        <f t="shared" si="22"/>
        <v>331</v>
      </c>
    </row>
    <row r="463" spans="1:10" s="45" customFormat="1" ht="18" customHeight="1" x14ac:dyDescent="0.25">
      <c r="A463" s="43" t="s">
        <v>1759</v>
      </c>
      <c r="B463" s="33" t="s">
        <v>828</v>
      </c>
      <c r="C463" s="46" t="s">
        <v>820</v>
      </c>
      <c r="D463" s="39">
        <v>3.04</v>
      </c>
      <c r="E463" s="36" t="s">
        <v>49</v>
      </c>
      <c r="F463" s="37">
        <v>136</v>
      </c>
      <c r="G463" s="18">
        <f t="shared" si="23"/>
        <v>413</v>
      </c>
      <c r="H463" s="104"/>
      <c r="I463" s="40">
        <f t="shared" si="21"/>
        <v>1.52</v>
      </c>
      <c r="J463" s="40">
        <f t="shared" si="22"/>
        <v>413</v>
      </c>
    </row>
    <row r="464" spans="1:10" s="45" customFormat="1" ht="18" customHeight="1" x14ac:dyDescent="0.25">
      <c r="A464" s="43" t="s">
        <v>1760</v>
      </c>
      <c r="B464" s="33" t="s">
        <v>829</v>
      </c>
      <c r="C464" s="46" t="s">
        <v>822</v>
      </c>
      <c r="D464" s="39">
        <v>3.28</v>
      </c>
      <c r="E464" s="36" t="s">
        <v>49</v>
      </c>
      <c r="F464" s="37">
        <v>134</v>
      </c>
      <c r="G464" s="18">
        <f t="shared" si="23"/>
        <v>440</v>
      </c>
      <c r="H464" s="104"/>
      <c r="I464" s="40">
        <f t="shared" si="21"/>
        <v>1.64</v>
      </c>
      <c r="J464" s="40">
        <f t="shared" si="22"/>
        <v>440</v>
      </c>
    </row>
    <row r="465" spans="1:10" s="45" customFormat="1" ht="18" customHeight="1" x14ac:dyDescent="0.25">
      <c r="A465" s="43" t="s">
        <v>1761</v>
      </c>
      <c r="B465" s="33" t="s">
        <v>830</v>
      </c>
      <c r="C465" s="46" t="s">
        <v>824</v>
      </c>
      <c r="D465" s="39">
        <v>3.7</v>
      </c>
      <c r="E465" s="36" t="s">
        <v>49</v>
      </c>
      <c r="F465" s="37">
        <v>108</v>
      </c>
      <c r="G465" s="18">
        <f t="shared" si="23"/>
        <v>400</v>
      </c>
      <c r="H465" s="104"/>
      <c r="I465" s="40">
        <f t="shared" si="21"/>
        <v>1.85</v>
      </c>
      <c r="J465" s="40">
        <f t="shared" si="22"/>
        <v>400</v>
      </c>
    </row>
    <row r="466" spans="1:10" ht="51" customHeight="1" x14ac:dyDescent="0.25">
      <c r="A466" s="32">
        <v>180</v>
      </c>
      <c r="B466" s="33" t="s">
        <v>831</v>
      </c>
      <c r="C466" s="34" t="s">
        <v>832</v>
      </c>
      <c r="D466" s="39">
        <v>0</v>
      </c>
      <c r="E466" s="36"/>
      <c r="F466" s="37"/>
      <c r="G466" s="18"/>
      <c r="H466" s="104"/>
      <c r="I466" s="40">
        <f t="shared" si="21"/>
        <v>0</v>
      </c>
      <c r="J466" s="40">
        <f t="shared" si="22"/>
        <v>0</v>
      </c>
    </row>
    <row r="467" spans="1:10" s="45" customFormat="1" ht="27.75" customHeight="1" x14ac:dyDescent="0.25">
      <c r="A467" s="43" t="s">
        <v>1758</v>
      </c>
      <c r="B467" s="33" t="s">
        <v>833</v>
      </c>
      <c r="C467" s="46" t="s">
        <v>834</v>
      </c>
      <c r="D467" s="39">
        <v>8</v>
      </c>
      <c r="E467" s="36" t="s">
        <v>38</v>
      </c>
      <c r="F467" s="37">
        <v>596</v>
      </c>
      <c r="G467" s="18">
        <f t="shared" si="23"/>
        <v>4768</v>
      </c>
      <c r="H467" s="104"/>
      <c r="I467" s="40">
        <f t="shared" si="21"/>
        <v>4</v>
      </c>
      <c r="J467" s="40">
        <f t="shared" si="22"/>
        <v>4768</v>
      </c>
    </row>
    <row r="468" spans="1:10" s="45" customFormat="1" ht="27.75" customHeight="1" x14ac:dyDescent="0.25">
      <c r="A468" s="43" t="s">
        <v>1759</v>
      </c>
      <c r="B468" s="33" t="s">
        <v>835</v>
      </c>
      <c r="C468" s="46" t="s">
        <v>836</v>
      </c>
      <c r="D468" s="39">
        <v>14</v>
      </c>
      <c r="E468" s="36" t="s">
        <v>38</v>
      </c>
      <c r="F468" s="37">
        <v>533</v>
      </c>
      <c r="G468" s="18">
        <f t="shared" si="23"/>
        <v>7462</v>
      </c>
      <c r="H468" s="104"/>
      <c r="I468" s="40">
        <f t="shared" si="21"/>
        <v>7</v>
      </c>
      <c r="J468" s="40">
        <f t="shared" si="22"/>
        <v>7462</v>
      </c>
    </row>
    <row r="469" spans="1:10" s="45" customFormat="1" ht="27.75" customHeight="1" x14ac:dyDescent="0.25">
      <c r="A469" s="43" t="s">
        <v>1760</v>
      </c>
      <c r="B469" s="33" t="s">
        <v>837</v>
      </c>
      <c r="C469" s="46" t="s">
        <v>838</v>
      </c>
      <c r="D469" s="39">
        <v>18</v>
      </c>
      <c r="E469" s="36" t="s">
        <v>38</v>
      </c>
      <c r="F469" s="37">
        <v>445</v>
      </c>
      <c r="G469" s="18">
        <f t="shared" si="23"/>
        <v>8010</v>
      </c>
      <c r="H469" s="104"/>
      <c r="I469" s="40">
        <f t="shared" si="21"/>
        <v>9</v>
      </c>
      <c r="J469" s="40">
        <f t="shared" si="22"/>
        <v>8010</v>
      </c>
    </row>
    <row r="470" spans="1:10" s="45" customFormat="1" ht="27.75" customHeight="1" x14ac:dyDescent="0.25">
      <c r="A470" s="43" t="s">
        <v>1761</v>
      </c>
      <c r="B470" s="33" t="s">
        <v>839</v>
      </c>
      <c r="C470" s="46" t="s">
        <v>840</v>
      </c>
      <c r="D470" s="39">
        <v>3.04</v>
      </c>
      <c r="E470" s="36" t="s">
        <v>49</v>
      </c>
      <c r="F470" s="37">
        <v>380</v>
      </c>
      <c r="G470" s="18">
        <f t="shared" si="23"/>
        <v>1155</v>
      </c>
      <c r="H470" s="104"/>
      <c r="I470" s="40">
        <f t="shared" si="21"/>
        <v>1.52</v>
      </c>
      <c r="J470" s="40">
        <f t="shared" si="22"/>
        <v>1155</v>
      </c>
    </row>
    <row r="471" spans="1:10" ht="266.25" customHeight="1" x14ac:dyDescent="0.25">
      <c r="A471" s="32">
        <v>181</v>
      </c>
      <c r="B471" s="33" t="s">
        <v>841</v>
      </c>
      <c r="C471" s="34" t="s">
        <v>1779</v>
      </c>
      <c r="D471" s="39">
        <v>5.26</v>
      </c>
      <c r="E471" s="36" t="s">
        <v>49</v>
      </c>
      <c r="F471" s="37">
        <v>636</v>
      </c>
      <c r="G471" s="18">
        <f t="shared" si="23"/>
        <v>3345</v>
      </c>
      <c r="H471" s="104"/>
      <c r="I471" s="40">
        <f t="shared" si="21"/>
        <v>2.63</v>
      </c>
      <c r="J471" s="40">
        <f t="shared" si="22"/>
        <v>3345</v>
      </c>
    </row>
    <row r="472" spans="1:10" ht="218.25" customHeight="1" x14ac:dyDescent="0.25">
      <c r="A472" s="38">
        <v>182</v>
      </c>
      <c r="B472" s="33" t="s">
        <v>842</v>
      </c>
      <c r="C472" s="34" t="s">
        <v>843</v>
      </c>
      <c r="D472" s="39">
        <v>2.84</v>
      </c>
      <c r="E472" s="36" t="s">
        <v>49</v>
      </c>
      <c r="F472" s="37">
        <v>693</v>
      </c>
      <c r="G472" s="18">
        <f t="shared" si="23"/>
        <v>1968</v>
      </c>
      <c r="H472" s="104"/>
      <c r="I472" s="40">
        <f t="shared" si="21"/>
        <v>1.42</v>
      </c>
      <c r="J472" s="40">
        <f t="shared" si="22"/>
        <v>1968</v>
      </c>
    </row>
    <row r="473" spans="1:10" ht="128.25" customHeight="1" x14ac:dyDescent="0.25">
      <c r="A473" s="38">
        <v>183</v>
      </c>
      <c r="B473" s="33" t="s">
        <v>1782</v>
      </c>
      <c r="C473" s="34" t="s">
        <v>1783</v>
      </c>
      <c r="D473" s="39">
        <v>0</v>
      </c>
      <c r="E473" s="36"/>
      <c r="F473" s="37"/>
      <c r="G473" s="18"/>
      <c r="H473" s="104"/>
      <c r="I473" s="40">
        <f t="shared" si="21"/>
        <v>0</v>
      </c>
      <c r="J473" s="40">
        <f t="shared" si="22"/>
        <v>0</v>
      </c>
    </row>
    <row r="474" spans="1:10" ht="18.75" customHeight="1" x14ac:dyDescent="0.25">
      <c r="A474" s="38"/>
      <c r="B474" s="33" t="s">
        <v>1784</v>
      </c>
      <c r="C474" s="34" t="s">
        <v>1790</v>
      </c>
      <c r="D474" s="39">
        <v>45</v>
      </c>
      <c r="E474" s="36" t="s">
        <v>1796</v>
      </c>
      <c r="F474" s="37">
        <v>552</v>
      </c>
      <c r="G474" s="18">
        <f t="shared" si="23"/>
        <v>24840</v>
      </c>
      <c r="H474" s="104"/>
      <c r="I474" s="40">
        <f t="shared" si="21"/>
        <v>22.5</v>
      </c>
      <c r="J474" s="40">
        <f t="shared" si="22"/>
        <v>24840</v>
      </c>
    </row>
    <row r="475" spans="1:10" ht="18.75" customHeight="1" x14ac:dyDescent="0.25">
      <c r="A475" s="38"/>
      <c r="B475" s="33" t="s">
        <v>1785</v>
      </c>
      <c r="C475" s="34" t="s">
        <v>1791</v>
      </c>
      <c r="D475" s="39">
        <v>30</v>
      </c>
      <c r="E475" s="36" t="s">
        <v>1796</v>
      </c>
      <c r="F475" s="37">
        <v>539</v>
      </c>
      <c r="G475" s="18">
        <f t="shared" si="23"/>
        <v>16170</v>
      </c>
      <c r="H475" s="104"/>
      <c r="I475" s="40">
        <f t="shared" si="21"/>
        <v>15</v>
      </c>
      <c r="J475" s="40">
        <f t="shared" si="22"/>
        <v>16170</v>
      </c>
    </row>
    <row r="476" spans="1:10" ht="18.75" customHeight="1" x14ac:dyDescent="0.25">
      <c r="A476" s="38"/>
      <c r="B476" s="33" t="s">
        <v>1786</v>
      </c>
      <c r="C476" s="34" t="s">
        <v>1792</v>
      </c>
      <c r="D476" s="39">
        <v>30</v>
      </c>
      <c r="E476" s="36" t="s">
        <v>1796</v>
      </c>
      <c r="F476" s="37">
        <v>576</v>
      </c>
      <c r="G476" s="18">
        <f t="shared" si="23"/>
        <v>17280</v>
      </c>
      <c r="H476" s="104"/>
      <c r="I476" s="40">
        <f t="shared" si="21"/>
        <v>15</v>
      </c>
      <c r="J476" s="40">
        <f t="shared" si="22"/>
        <v>17280</v>
      </c>
    </row>
    <row r="477" spans="1:10" ht="18.75" customHeight="1" x14ac:dyDescent="0.25">
      <c r="A477" s="38"/>
      <c r="B477" s="33" t="s">
        <v>1787</v>
      </c>
      <c r="C477" s="34" t="s">
        <v>1793</v>
      </c>
      <c r="D477" s="39">
        <v>25</v>
      </c>
      <c r="E477" s="36" t="s">
        <v>1796</v>
      </c>
      <c r="F477" s="37">
        <v>486</v>
      </c>
      <c r="G477" s="18">
        <f t="shared" si="23"/>
        <v>12150</v>
      </c>
      <c r="H477" s="104"/>
      <c r="I477" s="40">
        <f t="shared" si="21"/>
        <v>12.5</v>
      </c>
      <c r="J477" s="40">
        <f t="shared" si="22"/>
        <v>12150</v>
      </c>
    </row>
    <row r="478" spans="1:10" ht="18.75" customHeight="1" x14ac:dyDescent="0.25">
      <c r="A478" s="38"/>
      <c r="B478" s="33" t="s">
        <v>1788</v>
      </c>
      <c r="C478" s="34" t="s">
        <v>1794</v>
      </c>
      <c r="D478" s="39">
        <v>20</v>
      </c>
      <c r="E478" s="36" t="s">
        <v>1796</v>
      </c>
      <c r="F478" s="37">
        <v>624</v>
      </c>
      <c r="G478" s="18">
        <f t="shared" si="23"/>
        <v>12480</v>
      </c>
      <c r="H478" s="104"/>
      <c r="I478" s="40">
        <f t="shared" si="21"/>
        <v>10</v>
      </c>
      <c r="J478" s="40">
        <f t="shared" si="22"/>
        <v>12480</v>
      </c>
    </row>
    <row r="479" spans="1:10" ht="18.75" customHeight="1" x14ac:dyDescent="0.25">
      <c r="A479" s="38"/>
      <c r="B479" s="33" t="s">
        <v>1789</v>
      </c>
      <c r="C479" s="34" t="s">
        <v>1795</v>
      </c>
      <c r="D479" s="39">
        <v>20</v>
      </c>
      <c r="E479" s="36" t="s">
        <v>1796</v>
      </c>
      <c r="F479" s="37">
        <v>629</v>
      </c>
      <c r="G479" s="18">
        <f t="shared" si="23"/>
        <v>12580</v>
      </c>
      <c r="H479" s="104"/>
      <c r="I479" s="40">
        <f t="shared" si="21"/>
        <v>10</v>
      </c>
      <c r="J479" s="40">
        <f t="shared" si="22"/>
        <v>12580</v>
      </c>
    </row>
    <row r="480" spans="1:10" ht="73.5" customHeight="1" x14ac:dyDescent="0.25">
      <c r="A480" s="32">
        <v>183</v>
      </c>
      <c r="B480" s="33" t="s">
        <v>844</v>
      </c>
      <c r="C480" s="34" t="s">
        <v>845</v>
      </c>
      <c r="D480" s="39">
        <v>2.44</v>
      </c>
      <c r="E480" s="36" t="s">
        <v>49</v>
      </c>
      <c r="F480" s="37">
        <v>347</v>
      </c>
      <c r="G480" s="18">
        <f t="shared" si="23"/>
        <v>847</v>
      </c>
      <c r="H480" s="104"/>
      <c r="I480" s="40">
        <f t="shared" si="21"/>
        <v>1.22</v>
      </c>
      <c r="J480" s="40">
        <f t="shared" si="22"/>
        <v>847</v>
      </c>
    </row>
    <row r="481" spans="1:10" ht="51.75" customHeight="1" x14ac:dyDescent="0.25">
      <c r="A481" s="32">
        <v>184</v>
      </c>
      <c r="B481" s="33" t="s">
        <v>846</v>
      </c>
      <c r="C481" s="34" t="s">
        <v>847</v>
      </c>
      <c r="D481" s="39">
        <v>3.78</v>
      </c>
      <c r="E481" s="36" t="s">
        <v>49</v>
      </c>
      <c r="F481" s="37">
        <v>51</v>
      </c>
      <c r="G481" s="18">
        <f t="shared" si="23"/>
        <v>193</v>
      </c>
      <c r="H481" s="104"/>
      <c r="I481" s="40">
        <f t="shared" si="21"/>
        <v>1.89</v>
      </c>
      <c r="J481" s="40">
        <f t="shared" si="22"/>
        <v>193</v>
      </c>
    </row>
    <row r="482" spans="1:10" ht="49.5" customHeight="1" x14ac:dyDescent="0.25">
      <c r="A482" s="32">
        <v>185</v>
      </c>
      <c r="B482" s="33" t="s">
        <v>848</v>
      </c>
      <c r="C482" s="34" t="s">
        <v>849</v>
      </c>
      <c r="D482" s="39">
        <v>18</v>
      </c>
      <c r="E482" s="36" t="s">
        <v>38</v>
      </c>
      <c r="F482" s="37">
        <v>44</v>
      </c>
      <c r="G482" s="18">
        <f t="shared" si="23"/>
        <v>792</v>
      </c>
      <c r="H482" s="104"/>
      <c r="I482" s="40">
        <f t="shared" si="21"/>
        <v>9</v>
      </c>
      <c r="J482" s="40">
        <f t="shared" si="22"/>
        <v>792</v>
      </c>
    </row>
    <row r="483" spans="1:10" ht="37.5" customHeight="1" x14ac:dyDescent="0.25">
      <c r="A483" s="32">
        <v>186</v>
      </c>
      <c r="B483" s="33" t="s">
        <v>850</v>
      </c>
      <c r="C483" s="34" t="s">
        <v>851</v>
      </c>
      <c r="D483" s="39">
        <v>10</v>
      </c>
      <c r="E483" s="36" t="s">
        <v>38</v>
      </c>
      <c r="F483" s="37">
        <v>57.5</v>
      </c>
      <c r="G483" s="18">
        <f t="shared" si="23"/>
        <v>575</v>
      </c>
      <c r="H483" s="104"/>
      <c r="I483" s="40">
        <f t="shared" si="21"/>
        <v>5</v>
      </c>
      <c r="J483" s="40">
        <f t="shared" si="22"/>
        <v>575</v>
      </c>
    </row>
    <row r="484" spans="1:10" ht="48.75" customHeight="1" x14ac:dyDescent="0.25">
      <c r="A484" s="32">
        <v>187</v>
      </c>
      <c r="B484" s="33" t="s">
        <v>852</v>
      </c>
      <c r="C484" s="34" t="s">
        <v>853</v>
      </c>
      <c r="D484" s="39">
        <v>0</v>
      </c>
      <c r="E484" s="36"/>
      <c r="F484" s="37"/>
      <c r="G484" s="18"/>
      <c r="H484" s="104"/>
      <c r="I484" s="40">
        <f t="shared" si="21"/>
        <v>0</v>
      </c>
      <c r="J484" s="40">
        <f t="shared" si="22"/>
        <v>0</v>
      </c>
    </row>
    <row r="485" spans="1:10" ht="19.5" customHeight="1" x14ac:dyDescent="0.25">
      <c r="A485" s="43" t="s">
        <v>1758</v>
      </c>
      <c r="B485" s="33" t="s">
        <v>854</v>
      </c>
      <c r="C485" s="34" t="s">
        <v>855</v>
      </c>
      <c r="D485" s="39">
        <v>30</v>
      </c>
      <c r="E485" s="36" t="s">
        <v>287</v>
      </c>
      <c r="F485" s="37">
        <v>39</v>
      </c>
      <c r="G485" s="18">
        <f t="shared" si="23"/>
        <v>1170</v>
      </c>
      <c r="H485" s="104"/>
      <c r="I485" s="40">
        <f t="shared" si="21"/>
        <v>15</v>
      </c>
      <c r="J485" s="40">
        <f t="shared" si="22"/>
        <v>1170</v>
      </c>
    </row>
    <row r="486" spans="1:10" ht="19.5" customHeight="1" x14ac:dyDescent="0.25">
      <c r="A486" s="43" t="s">
        <v>1759</v>
      </c>
      <c r="B486" s="33" t="s">
        <v>856</v>
      </c>
      <c r="C486" s="34" t="s">
        <v>857</v>
      </c>
      <c r="D486" s="39">
        <v>36</v>
      </c>
      <c r="E486" s="36" t="s">
        <v>287</v>
      </c>
      <c r="F486" s="37">
        <v>65.5</v>
      </c>
      <c r="G486" s="18">
        <f t="shared" si="23"/>
        <v>2358</v>
      </c>
      <c r="H486" s="104"/>
      <c r="I486" s="40">
        <f t="shared" si="21"/>
        <v>18</v>
      </c>
      <c r="J486" s="40">
        <f t="shared" si="22"/>
        <v>2358</v>
      </c>
    </row>
    <row r="487" spans="1:10" ht="15.75" customHeight="1" x14ac:dyDescent="0.25">
      <c r="A487" s="43" t="s">
        <v>1760</v>
      </c>
      <c r="B487" s="33" t="s">
        <v>858</v>
      </c>
      <c r="C487" s="34" t="s">
        <v>859</v>
      </c>
      <c r="D487" s="39">
        <v>26</v>
      </c>
      <c r="E487" s="36" t="s">
        <v>287</v>
      </c>
      <c r="F487" s="37">
        <v>93</v>
      </c>
      <c r="G487" s="18">
        <f t="shared" si="23"/>
        <v>2418</v>
      </c>
      <c r="H487" s="104"/>
      <c r="I487" s="40">
        <f t="shared" si="21"/>
        <v>13</v>
      </c>
      <c r="J487" s="40">
        <f t="shared" si="22"/>
        <v>2418</v>
      </c>
    </row>
    <row r="488" spans="1:10" ht="180" customHeight="1" x14ac:dyDescent="0.25">
      <c r="A488" s="32">
        <v>188</v>
      </c>
      <c r="B488" s="33" t="s">
        <v>860</v>
      </c>
      <c r="C488" s="34" t="s">
        <v>861</v>
      </c>
      <c r="D488" s="39">
        <v>0</v>
      </c>
      <c r="E488" s="36"/>
      <c r="F488" s="37"/>
      <c r="G488" s="18"/>
      <c r="H488" s="104"/>
      <c r="I488" s="40">
        <f t="shared" si="21"/>
        <v>0</v>
      </c>
      <c r="J488" s="40">
        <f t="shared" si="22"/>
        <v>0</v>
      </c>
    </row>
    <row r="489" spans="1:10" ht="30" x14ac:dyDescent="0.25">
      <c r="A489" s="43" t="s">
        <v>1758</v>
      </c>
      <c r="B489" s="33" t="s">
        <v>862</v>
      </c>
      <c r="C489" s="34" t="s">
        <v>863</v>
      </c>
      <c r="D489" s="39">
        <v>2.7</v>
      </c>
      <c r="E489" s="36" t="s">
        <v>49</v>
      </c>
      <c r="F489" s="37">
        <v>766</v>
      </c>
      <c r="G489" s="18">
        <f t="shared" si="23"/>
        <v>2068</v>
      </c>
      <c r="H489" s="104"/>
      <c r="I489" s="40">
        <f t="shared" si="21"/>
        <v>1.35</v>
      </c>
      <c r="J489" s="40">
        <f t="shared" si="22"/>
        <v>2068</v>
      </c>
    </row>
    <row r="490" spans="1:10" x14ac:dyDescent="0.25">
      <c r="A490" s="43" t="s">
        <v>1759</v>
      </c>
      <c r="B490" s="33" t="s">
        <v>864</v>
      </c>
      <c r="C490" s="34" t="s">
        <v>865</v>
      </c>
      <c r="D490" s="39">
        <v>2.56</v>
      </c>
      <c r="E490" s="36" t="s">
        <v>49</v>
      </c>
      <c r="F490" s="37">
        <v>705</v>
      </c>
      <c r="G490" s="18">
        <f t="shared" si="23"/>
        <v>1805</v>
      </c>
      <c r="H490" s="104"/>
      <c r="I490" s="40">
        <f t="shared" si="21"/>
        <v>1.28</v>
      </c>
      <c r="J490" s="40">
        <f t="shared" si="22"/>
        <v>1805</v>
      </c>
    </row>
    <row r="491" spans="1:10" ht="60" customHeight="1" x14ac:dyDescent="0.25">
      <c r="A491" s="32">
        <v>189</v>
      </c>
      <c r="B491" s="33" t="s">
        <v>866</v>
      </c>
      <c r="C491" s="34" t="s">
        <v>867</v>
      </c>
      <c r="D491" s="39">
        <v>0</v>
      </c>
      <c r="E491" s="36"/>
      <c r="F491" s="37"/>
      <c r="G491" s="18"/>
      <c r="H491" s="104"/>
      <c r="I491" s="40">
        <f t="shared" si="21"/>
        <v>0</v>
      </c>
      <c r="J491" s="40">
        <f t="shared" si="22"/>
        <v>0</v>
      </c>
    </row>
    <row r="492" spans="1:10" x14ac:dyDescent="0.25">
      <c r="A492" s="43" t="s">
        <v>1758</v>
      </c>
      <c r="B492" s="33" t="s">
        <v>868</v>
      </c>
      <c r="C492" s="34" t="s">
        <v>869</v>
      </c>
      <c r="D492" s="39">
        <v>5.6</v>
      </c>
      <c r="E492" s="36" t="s">
        <v>49</v>
      </c>
      <c r="F492" s="37">
        <v>484</v>
      </c>
      <c r="G492" s="18">
        <f t="shared" si="23"/>
        <v>2710</v>
      </c>
      <c r="H492" s="104"/>
      <c r="I492" s="40">
        <f t="shared" si="21"/>
        <v>2.8</v>
      </c>
      <c r="J492" s="40">
        <f t="shared" si="22"/>
        <v>2710</v>
      </c>
    </row>
    <row r="493" spans="1:10" x14ac:dyDescent="0.25">
      <c r="A493" s="43" t="s">
        <v>1759</v>
      </c>
      <c r="B493" s="33" t="s">
        <v>870</v>
      </c>
      <c r="C493" s="34" t="s">
        <v>871</v>
      </c>
      <c r="D493" s="39">
        <v>5.48</v>
      </c>
      <c r="E493" s="36" t="s">
        <v>49</v>
      </c>
      <c r="F493" s="37">
        <v>610</v>
      </c>
      <c r="G493" s="18">
        <f t="shared" si="23"/>
        <v>3343</v>
      </c>
      <c r="H493" s="104"/>
      <c r="I493" s="40">
        <f t="shared" si="21"/>
        <v>2.74</v>
      </c>
      <c r="J493" s="40">
        <f t="shared" si="22"/>
        <v>3343</v>
      </c>
    </row>
    <row r="494" spans="1:10" x14ac:dyDescent="0.25">
      <c r="A494" s="43" t="s">
        <v>1760</v>
      </c>
      <c r="B494" s="33" t="s">
        <v>872</v>
      </c>
      <c r="C494" s="34" t="s">
        <v>873</v>
      </c>
      <c r="D494" s="39">
        <v>6.4</v>
      </c>
      <c r="E494" s="36" t="s">
        <v>49</v>
      </c>
      <c r="F494" s="37">
        <v>879</v>
      </c>
      <c r="G494" s="18">
        <f t="shared" si="23"/>
        <v>5626</v>
      </c>
      <c r="H494" s="104"/>
      <c r="I494" s="40">
        <f t="shared" si="21"/>
        <v>3.2</v>
      </c>
      <c r="J494" s="40">
        <f t="shared" si="22"/>
        <v>5626</v>
      </c>
    </row>
    <row r="495" spans="1:10" ht="60" x14ac:dyDescent="0.25">
      <c r="A495" s="32">
        <v>190</v>
      </c>
      <c r="B495" s="33" t="s">
        <v>874</v>
      </c>
      <c r="C495" s="34" t="s">
        <v>875</v>
      </c>
      <c r="D495" s="39">
        <v>0</v>
      </c>
      <c r="E495" s="36"/>
      <c r="F495" s="37"/>
      <c r="G495" s="18"/>
      <c r="H495" s="104"/>
      <c r="I495" s="40">
        <f t="shared" si="21"/>
        <v>0</v>
      </c>
      <c r="J495" s="40">
        <f t="shared" si="22"/>
        <v>0</v>
      </c>
    </row>
    <row r="496" spans="1:10" x14ac:dyDescent="0.25">
      <c r="A496" s="43" t="s">
        <v>1758</v>
      </c>
      <c r="B496" s="33" t="s">
        <v>876</v>
      </c>
      <c r="C496" s="34" t="s">
        <v>869</v>
      </c>
      <c r="D496" s="39">
        <v>8.1999999999999993</v>
      </c>
      <c r="E496" s="36" t="s">
        <v>49</v>
      </c>
      <c r="F496" s="37">
        <v>444</v>
      </c>
      <c r="G496" s="18">
        <f t="shared" si="23"/>
        <v>3641</v>
      </c>
      <c r="H496" s="104"/>
      <c r="I496" s="40">
        <f t="shared" si="21"/>
        <v>4.0999999999999996</v>
      </c>
      <c r="J496" s="40">
        <f t="shared" si="22"/>
        <v>3641</v>
      </c>
    </row>
    <row r="497" spans="1:10" x14ac:dyDescent="0.25">
      <c r="A497" s="43" t="s">
        <v>1759</v>
      </c>
      <c r="B497" s="33" t="s">
        <v>877</v>
      </c>
      <c r="C497" s="34" t="s">
        <v>871</v>
      </c>
      <c r="D497" s="39">
        <v>10.199999999999999</v>
      </c>
      <c r="E497" s="36" t="s">
        <v>49</v>
      </c>
      <c r="F497" s="37">
        <v>563</v>
      </c>
      <c r="G497" s="18">
        <f t="shared" si="23"/>
        <v>5743</v>
      </c>
      <c r="H497" s="104"/>
      <c r="I497" s="40">
        <f t="shared" si="21"/>
        <v>5.0999999999999996</v>
      </c>
      <c r="J497" s="40">
        <f t="shared" si="22"/>
        <v>5743</v>
      </c>
    </row>
    <row r="498" spans="1:10" x14ac:dyDescent="0.25">
      <c r="A498" s="43" t="s">
        <v>1760</v>
      </c>
      <c r="B498" s="33" t="s">
        <v>878</v>
      </c>
      <c r="C498" s="34" t="s">
        <v>873</v>
      </c>
      <c r="D498" s="39">
        <v>11.4</v>
      </c>
      <c r="E498" s="36" t="s">
        <v>49</v>
      </c>
      <c r="F498" s="37">
        <v>800</v>
      </c>
      <c r="G498" s="18">
        <f t="shared" si="23"/>
        <v>9120</v>
      </c>
      <c r="H498" s="104"/>
      <c r="I498" s="40">
        <f t="shared" si="21"/>
        <v>5.7</v>
      </c>
      <c r="J498" s="40">
        <f t="shared" si="22"/>
        <v>9120</v>
      </c>
    </row>
    <row r="499" spans="1:10" ht="30" x14ac:dyDescent="0.25">
      <c r="A499" s="32">
        <v>191</v>
      </c>
      <c r="B499" s="33" t="s">
        <v>879</v>
      </c>
      <c r="C499" s="34" t="s">
        <v>880</v>
      </c>
      <c r="D499" s="39">
        <v>0</v>
      </c>
      <c r="E499" s="36"/>
      <c r="F499" s="37"/>
      <c r="G499" s="18"/>
      <c r="H499" s="104"/>
      <c r="I499" s="40">
        <f t="shared" si="21"/>
        <v>0</v>
      </c>
      <c r="J499" s="40">
        <f t="shared" si="22"/>
        <v>0</v>
      </c>
    </row>
    <row r="500" spans="1:10" x14ac:dyDescent="0.25">
      <c r="A500" s="43" t="s">
        <v>1758</v>
      </c>
      <c r="B500" s="33" t="s">
        <v>881</v>
      </c>
      <c r="C500" s="34" t="s">
        <v>882</v>
      </c>
      <c r="D500" s="39">
        <v>8</v>
      </c>
      <c r="E500" s="36" t="s">
        <v>49</v>
      </c>
      <c r="F500" s="37">
        <v>311</v>
      </c>
      <c r="G500" s="18">
        <f t="shared" si="23"/>
        <v>2488</v>
      </c>
      <c r="H500" s="104"/>
      <c r="I500" s="40">
        <f t="shared" si="21"/>
        <v>4</v>
      </c>
      <c r="J500" s="40">
        <f t="shared" si="22"/>
        <v>2488</v>
      </c>
    </row>
    <row r="501" spans="1:10" x14ac:dyDescent="0.25">
      <c r="A501" s="43" t="s">
        <v>1759</v>
      </c>
      <c r="B501" s="33" t="s">
        <v>883</v>
      </c>
      <c r="C501" s="34" t="s">
        <v>884</v>
      </c>
      <c r="D501" s="39">
        <v>1.7</v>
      </c>
      <c r="E501" s="36" t="s">
        <v>49</v>
      </c>
      <c r="F501" s="37">
        <v>349</v>
      </c>
      <c r="G501" s="18">
        <f t="shared" si="23"/>
        <v>593</v>
      </c>
      <c r="H501" s="104"/>
      <c r="I501" s="40">
        <f t="shared" si="21"/>
        <v>0.85</v>
      </c>
      <c r="J501" s="40">
        <f t="shared" si="22"/>
        <v>593</v>
      </c>
    </row>
    <row r="502" spans="1:10" ht="180" x14ac:dyDescent="0.25">
      <c r="A502" s="43">
        <v>192</v>
      </c>
      <c r="B502" s="33" t="s">
        <v>1797</v>
      </c>
      <c r="C502" s="44" t="s">
        <v>1798</v>
      </c>
      <c r="D502" s="39">
        <v>0</v>
      </c>
      <c r="E502" s="36"/>
      <c r="F502" s="37"/>
      <c r="G502" s="18"/>
      <c r="H502" s="104"/>
      <c r="I502" s="40">
        <f t="shared" si="21"/>
        <v>0</v>
      </c>
      <c r="J502" s="40">
        <f t="shared" si="22"/>
        <v>0</v>
      </c>
    </row>
    <row r="503" spans="1:10" x14ac:dyDescent="0.25">
      <c r="A503" s="43"/>
      <c r="B503" s="33" t="s">
        <v>1799</v>
      </c>
      <c r="C503" s="34" t="s">
        <v>1802</v>
      </c>
      <c r="D503" s="39">
        <v>80</v>
      </c>
      <c r="E503" s="36" t="s">
        <v>759</v>
      </c>
      <c r="F503" s="37">
        <v>1395</v>
      </c>
      <c r="G503" s="18">
        <f t="shared" si="23"/>
        <v>111600</v>
      </c>
      <c r="H503" s="104"/>
      <c r="I503" s="40">
        <f t="shared" si="21"/>
        <v>40</v>
      </c>
      <c r="J503" s="40">
        <f t="shared" si="22"/>
        <v>111600</v>
      </c>
    </row>
    <row r="504" spans="1:10" x14ac:dyDescent="0.25">
      <c r="A504" s="43"/>
      <c r="B504" s="33" t="s">
        <v>1800</v>
      </c>
      <c r="C504" s="34" t="s">
        <v>1803</v>
      </c>
      <c r="D504" s="39">
        <v>30</v>
      </c>
      <c r="E504" s="36" t="s">
        <v>759</v>
      </c>
      <c r="F504" s="37">
        <v>1774</v>
      </c>
      <c r="G504" s="18">
        <f t="shared" si="23"/>
        <v>53220</v>
      </c>
      <c r="H504" s="104"/>
      <c r="I504" s="40">
        <f t="shared" si="21"/>
        <v>15</v>
      </c>
      <c r="J504" s="40">
        <f t="shared" si="22"/>
        <v>53220</v>
      </c>
    </row>
    <row r="505" spans="1:10" x14ac:dyDescent="0.25">
      <c r="A505" s="43"/>
      <c r="B505" s="33" t="s">
        <v>1801</v>
      </c>
      <c r="C505" s="34" t="s">
        <v>1803</v>
      </c>
      <c r="D505" s="39">
        <v>29</v>
      </c>
      <c r="E505" s="36" t="s">
        <v>759</v>
      </c>
      <c r="F505" s="37">
        <v>1963</v>
      </c>
      <c r="G505" s="18">
        <f t="shared" si="23"/>
        <v>56927</v>
      </c>
      <c r="H505" s="104"/>
      <c r="I505" s="40">
        <f t="shared" si="21"/>
        <v>14.5</v>
      </c>
      <c r="J505" s="40">
        <f t="shared" si="22"/>
        <v>56927</v>
      </c>
    </row>
    <row r="506" spans="1:10" ht="375" x14ac:dyDescent="0.25">
      <c r="A506" s="43">
        <v>193</v>
      </c>
      <c r="B506" s="33" t="s">
        <v>1804</v>
      </c>
      <c r="C506" s="44" t="s">
        <v>1805</v>
      </c>
      <c r="D506" s="39">
        <v>0</v>
      </c>
      <c r="E506" s="36"/>
      <c r="F506" s="37"/>
      <c r="G506" s="18"/>
      <c r="H506" s="104"/>
      <c r="I506" s="40">
        <f t="shared" si="21"/>
        <v>0</v>
      </c>
      <c r="J506" s="40">
        <f t="shared" si="22"/>
        <v>0</v>
      </c>
    </row>
    <row r="507" spans="1:10" ht="345" x14ac:dyDescent="0.25">
      <c r="A507" s="43"/>
      <c r="B507" s="33"/>
      <c r="C507" s="44" t="s">
        <v>1806</v>
      </c>
      <c r="D507" s="39">
        <v>65</v>
      </c>
      <c r="E507" s="36" t="s">
        <v>759</v>
      </c>
      <c r="F507" s="37">
        <v>658</v>
      </c>
      <c r="G507" s="18">
        <f t="shared" ref="G507:G508" si="24">ROUND(F507*D507,0)</f>
        <v>42770</v>
      </c>
      <c r="H507" s="104"/>
      <c r="I507" s="40">
        <f t="shared" si="21"/>
        <v>32.5</v>
      </c>
      <c r="J507" s="40">
        <f t="shared" si="22"/>
        <v>42770</v>
      </c>
    </row>
    <row r="508" spans="1:10" ht="409.5" x14ac:dyDescent="0.25">
      <c r="A508" s="43">
        <v>194</v>
      </c>
      <c r="B508" s="33" t="s">
        <v>1807</v>
      </c>
      <c r="C508" s="44" t="s">
        <v>1808</v>
      </c>
      <c r="D508" s="39">
        <v>55</v>
      </c>
      <c r="E508" s="36" t="s">
        <v>759</v>
      </c>
      <c r="F508" s="37">
        <v>758</v>
      </c>
      <c r="G508" s="18">
        <f t="shared" si="24"/>
        <v>41690</v>
      </c>
      <c r="H508" s="104"/>
      <c r="I508" s="40">
        <f t="shared" si="21"/>
        <v>27.5</v>
      </c>
      <c r="J508" s="40">
        <f t="shared" si="22"/>
        <v>41690</v>
      </c>
    </row>
    <row r="509" spans="1:10" x14ac:dyDescent="0.25">
      <c r="A509" s="43" t="s">
        <v>1760</v>
      </c>
      <c r="B509" s="41" t="s">
        <v>885</v>
      </c>
      <c r="C509" s="53" t="s">
        <v>886</v>
      </c>
      <c r="D509" s="39">
        <v>0</v>
      </c>
      <c r="E509" s="36"/>
      <c r="F509" s="37"/>
      <c r="G509" s="18"/>
      <c r="H509" s="104"/>
      <c r="I509" s="40">
        <f t="shared" si="21"/>
        <v>0</v>
      </c>
      <c r="J509" s="40">
        <f t="shared" si="22"/>
        <v>0</v>
      </c>
    </row>
    <row r="510" spans="1:10" x14ac:dyDescent="0.25">
      <c r="A510" s="32">
        <v>195</v>
      </c>
      <c r="B510" s="33" t="s">
        <v>887</v>
      </c>
      <c r="C510" s="34" t="s">
        <v>888</v>
      </c>
      <c r="D510" s="39">
        <v>0</v>
      </c>
      <c r="E510" s="36"/>
      <c r="F510" s="37"/>
      <c r="G510" s="18"/>
      <c r="H510" s="104"/>
      <c r="I510" s="40">
        <f t="shared" si="21"/>
        <v>0</v>
      </c>
      <c r="J510" s="40">
        <f t="shared" si="22"/>
        <v>0</v>
      </c>
    </row>
    <row r="511" spans="1:10" x14ac:dyDescent="0.25">
      <c r="A511" s="43" t="s">
        <v>1758</v>
      </c>
      <c r="B511" s="33" t="s">
        <v>889</v>
      </c>
      <c r="C511" s="34" t="s">
        <v>890</v>
      </c>
      <c r="D511" s="39">
        <v>2.86</v>
      </c>
      <c r="E511" s="36" t="s">
        <v>49</v>
      </c>
      <c r="F511" s="37">
        <v>93</v>
      </c>
      <c r="G511" s="18">
        <f t="shared" si="23"/>
        <v>266</v>
      </c>
      <c r="H511" s="104"/>
      <c r="I511" s="40">
        <f t="shared" si="21"/>
        <v>1.43</v>
      </c>
      <c r="J511" s="40">
        <f t="shared" si="22"/>
        <v>266</v>
      </c>
    </row>
    <row r="512" spans="1:10" x14ac:dyDescent="0.25">
      <c r="A512" s="43" t="s">
        <v>1759</v>
      </c>
      <c r="B512" s="33" t="s">
        <v>891</v>
      </c>
      <c r="C512" s="34" t="s">
        <v>892</v>
      </c>
      <c r="D512" s="39">
        <v>3.52</v>
      </c>
      <c r="E512" s="36" t="s">
        <v>49</v>
      </c>
      <c r="F512" s="37">
        <v>87</v>
      </c>
      <c r="G512" s="18">
        <f t="shared" si="23"/>
        <v>306</v>
      </c>
      <c r="H512" s="104"/>
      <c r="I512" s="40">
        <f t="shared" si="21"/>
        <v>1.76</v>
      </c>
      <c r="J512" s="40">
        <f t="shared" si="22"/>
        <v>306</v>
      </c>
    </row>
    <row r="513" spans="1:10" x14ac:dyDescent="0.25">
      <c r="A513" s="32">
        <v>196</v>
      </c>
      <c r="B513" s="33" t="s">
        <v>893</v>
      </c>
      <c r="C513" s="34" t="s">
        <v>894</v>
      </c>
      <c r="D513" s="39">
        <v>0</v>
      </c>
      <c r="E513" s="36"/>
      <c r="F513" s="37"/>
      <c r="G513" s="18"/>
      <c r="H513" s="104"/>
      <c r="I513" s="40">
        <f t="shared" si="21"/>
        <v>0</v>
      </c>
      <c r="J513" s="40">
        <f t="shared" si="22"/>
        <v>0</v>
      </c>
    </row>
    <row r="514" spans="1:10" x14ac:dyDescent="0.25">
      <c r="A514" s="43" t="s">
        <v>1758</v>
      </c>
      <c r="B514" s="33" t="s">
        <v>895</v>
      </c>
      <c r="C514" s="34" t="s">
        <v>896</v>
      </c>
      <c r="D514" s="39">
        <v>8.1</v>
      </c>
      <c r="E514" s="36" t="s">
        <v>49</v>
      </c>
      <c r="F514" s="37">
        <v>115</v>
      </c>
      <c r="G514" s="18">
        <f t="shared" si="23"/>
        <v>932</v>
      </c>
      <c r="H514" s="104"/>
      <c r="I514" s="40">
        <f t="shared" si="21"/>
        <v>4.05</v>
      </c>
      <c r="J514" s="40">
        <f t="shared" si="22"/>
        <v>932</v>
      </c>
    </row>
    <row r="515" spans="1:10" x14ac:dyDescent="0.25">
      <c r="A515" s="43" t="s">
        <v>1759</v>
      </c>
      <c r="B515" s="33" t="s">
        <v>897</v>
      </c>
      <c r="C515" s="34" t="s">
        <v>898</v>
      </c>
      <c r="D515" s="39">
        <v>10.3</v>
      </c>
      <c r="E515" s="36" t="s">
        <v>49</v>
      </c>
      <c r="F515" s="37">
        <v>103</v>
      </c>
      <c r="G515" s="18">
        <f t="shared" si="23"/>
        <v>1061</v>
      </c>
      <c r="H515" s="104"/>
      <c r="I515" s="40">
        <f t="shared" si="21"/>
        <v>5.15</v>
      </c>
      <c r="J515" s="40">
        <f t="shared" si="22"/>
        <v>1061</v>
      </c>
    </row>
    <row r="516" spans="1:10" x14ac:dyDescent="0.25">
      <c r="A516" s="43" t="s">
        <v>1760</v>
      </c>
      <c r="B516" s="33" t="s">
        <v>899</v>
      </c>
      <c r="C516" s="34" t="s">
        <v>900</v>
      </c>
      <c r="D516" s="39">
        <v>9.1</v>
      </c>
      <c r="E516" s="36" t="s">
        <v>49</v>
      </c>
      <c r="F516" s="37">
        <v>96.5</v>
      </c>
      <c r="G516" s="18">
        <f t="shared" si="23"/>
        <v>878</v>
      </c>
      <c r="H516" s="104"/>
      <c r="I516" s="40">
        <f t="shared" si="21"/>
        <v>4.55</v>
      </c>
      <c r="J516" s="40">
        <f t="shared" si="22"/>
        <v>878</v>
      </c>
    </row>
    <row r="517" spans="1:10" x14ac:dyDescent="0.25">
      <c r="A517" s="43" t="s">
        <v>1761</v>
      </c>
      <c r="B517" s="33" t="s">
        <v>901</v>
      </c>
      <c r="C517" s="34" t="s">
        <v>902</v>
      </c>
      <c r="D517" s="39">
        <v>2.2000000000000002</v>
      </c>
      <c r="E517" s="36" t="s">
        <v>49</v>
      </c>
      <c r="F517" s="37">
        <v>91.5</v>
      </c>
      <c r="G517" s="18">
        <f t="shared" si="23"/>
        <v>201</v>
      </c>
      <c r="H517" s="104"/>
      <c r="I517" s="40">
        <f t="shared" si="21"/>
        <v>1.1000000000000001</v>
      </c>
      <c r="J517" s="40">
        <f t="shared" si="22"/>
        <v>201</v>
      </c>
    </row>
    <row r="518" spans="1:10" ht="30" x14ac:dyDescent="0.25">
      <c r="A518" s="32">
        <v>197</v>
      </c>
      <c r="B518" s="33" t="s">
        <v>903</v>
      </c>
      <c r="C518" s="34" t="s">
        <v>904</v>
      </c>
      <c r="D518" s="39">
        <v>0</v>
      </c>
      <c r="E518" s="36"/>
      <c r="F518" s="37"/>
      <c r="G518" s="18"/>
      <c r="H518" s="104"/>
      <c r="I518" s="40">
        <f t="shared" si="21"/>
        <v>0</v>
      </c>
      <c r="J518" s="40">
        <f t="shared" si="22"/>
        <v>0</v>
      </c>
    </row>
    <row r="519" spans="1:10" x14ac:dyDescent="0.25">
      <c r="A519" s="43" t="s">
        <v>1758</v>
      </c>
      <c r="B519" s="33" t="s">
        <v>905</v>
      </c>
      <c r="C519" s="34" t="s">
        <v>896</v>
      </c>
      <c r="D519" s="39">
        <v>2</v>
      </c>
      <c r="E519" s="36" t="s">
        <v>49</v>
      </c>
      <c r="F519" s="37">
        <v>134</v>
      </c>
      <c r="G519" s="18">
        <f t="shared" si="23"/>
        <v>268</v>
      </c>
      <c r="H519" s="104"/>
      <c r="I519" s="40">
        <f t="shared" si="21"/>
        <v>1</v>
      </c>
      <c r="J519" s="40">
        <f t="shared" si="22"/>
        <v>268</v>
      </c>
    </row>
    <row r="520" spans="1:10" x14ac:dyDescent="0.25">
      <c r="A520" s="43" t="s">
        <v>1759</v>
      </c>
      <c r="B520" s="33" t="s">
        <v>906</v>
      </c>
      <c r="C520" s="34" t="s">
        <v>898</v>
      </c>
      <c r="D520" s="39">
        <v>2.78</v>
      </c>
      <c r="E520" s="36" t="s">
        <v>49</v>
      </c>
      <c r="F520" s="37">
        <v>120</v>
      </c>
      <c r="G520" s="18">
        <f t="shared" si="23"/>
        <v>334</v>
      </c>
      <c r="H520" s="104"/>
      <c r="I520" s="40">
        <f t="shared" ref="I520:I583" si="25">D520/2</f>
        <v>1.39</v>
      </c>
      <c r="J520" s="40">
        <f t="shared" ref="J520:J583" si="26">G520</f>
        <v>334</v>
      </c>
    </row>
    <row r="521" spans="1:10" x14ac:dyDescent="0.25">
      <c r="A521" s="43" t="s">
        <v>1760</v>
      </c>
      <c r="B521" s="33" t="s">
        <v>907</v>
      </c>
      <c r="C521" s="34" t="s">
        <v>900</v>
      </c>
      <c r="D521" s="39">
        <v>3.74</v>
      </c>
      <c r="E521" s="36" t="s">
        <v>49</v>
      </c>
      <c r="F521" s="37">
        <v>113</v>
      </c>
      <c r="G521" s="18">
        <f t="shared" si="23"/>
        <v>423</v>
      </c>
      <c r="H521" s="104"/>
      <c r="I521" s="40">
        <f t="shared" si="25"/>
        <v>1.87</v>
      </c>
      <c r="J521" s="40">
        <f t="shared" si="26"/>
        <v>423</v>
      </c>
    </row>
    <row r="522" spans="1:10" x14ac:dyDescent="0.25">
      <c r="A522" s="43" t="s">
        <v>1761</v>
      </c>
      <c r="B522" s="33" t="s">
        <v>908</v>
      </c>
      <c r="C522" s="34" t="s">
        <v>902</v>
      </c>
      <c r="D522" s="39">
        <v>3.58</v>
      </c>
      <c r="E522" s="36" t="s">
        <v>49</v>
      </c>
      <c r="F522" s="37">
        <v>107</v>
      </c>
      <c r="G522" s="18">
        <f t="shared" si="23"/>
        <v>383</v>
      </c>
      <c r="H522" s="104"/>
      <c r="I522" s="40">
        <f t="shared" si="25"/>
        <v>1.79</v>
      </c>
      <c r="J522" s="40">
        <f t="shared" si="26"/>
        <v>383</v>
      </c>
    </row>
    <row r="523" spans="1:10" ht="30" x14ac:dyDescent="0.25">
      <c r="A523" s="32">
        <v>198</v>
      </c>
      <c r="B523" s="33" t="s">
        <v>909</v>
      </c>
      <c r="C523" s="34" t="s">
        <v>910</v>
      </c>
      <c r="D523" s="39">
        <v>0</v>
      </c>
      <c r="E523" s="36"/>
      <c r="F523" s="37"/>
      <c r="G523" s="18"/>
      <c r="H523" s="104"/>
      <c r="I523" s="40">
        <f t="shared" si="25"/>
        <v>0</v>
      </c>
      <c r="J523" s="40">
        <f t="shared" si="26"/>
        <v>0</v>
      </c>
    </row>
    <row r="524" spans="1:10" x14ac:dyDescent="0.25">
      <c r="A524" s="43" t="s">
        <v>1758</v>
      </c>
      <c r="B524" s="33" t="s">
        <v>911</v>
      </c>
      <c r="C524" s="34" t="s">
        <v>896</v>
      </c>
      <c r="D524" s="39">
        <v>5.0599999999999996</v>
      </c>
      <c r="E524" s="36" t="s">
        <v>49</v>
      </c>
      <c r="F524" s="37">
        <v>164</v>
      </c>
      <c r="G524" s="18">
        <f t="shared" si="23"/>
        <v>830</v>
      </c>
      <c r="H524" s="104"/>
      <c r="I524" s="40">
        <f t="shared" si="25"/>
        <v>2.5299999999999998</v>
      </c>
      <c r="J524" s="40">
        <f t="shared" si="26"/>
        <v>830</v>
      </c>
    </row>
    <row r="525" spans="1:10" x14ac:dyDescent="0.25">
      <c r="A525" s="43" t="s">
        <v>1759</v>
      </c>
      <c r="B525" s="33" t="s">
        <v>912</v>
      </c>
      <c r="C525" s="34" t="s">
        <v>898</v>
      </c>
      <c r="D525" s="39">
        <v>4.2</v>
      </c>
      <c r="E525" s="36" t="s">
        <v>49</v>
      </c>
      <c r="F525" s="37">
        <v>145</v>
      </c>
      <c r="G525" s="18">
        <f t="shared" si="23"/>
        <v>609</v>
      </c>
      <c r="H525" s="104"/>
      <c r="I525" s="40">
        <f t="shared" si="25"/>
        <v>2.1</v>
      </c>
      <c r="J525" s="40">
        <f t="shared" si="26"/>
        <v>609</v>
      </c>
    </row>
    <row r="526" spans="1:10" x14ac:dyDescent="0.25">
      <c r="A526" s="43" t="s">
        <v>1760</v>
      </c>
      <c r="B526" s="33" t="s">
        <v>913</v>
      </c>
      <c r="C526" s="34" t="s">
        <v>900</v>
      </c>
      <c r="D526" s="39">
        <v>4.4400000000000004</v>
      </c>
      <c r="E526" s="36" t="s">
        <v>49</v>
      </c>
      <c r="F526" s="37">
        <v>136</v>
      </c>
      <c r="G526" s="18">
        <f t="shared" si="23"/>
        <v>604</v>
      </c>
      <c r="H526" s="104"/>
      <c r="I526" s="40">
        <f t="shared" si="25"/>
        <v>2.2200000000000002</v>
      </c>
      <c r="J526" s="40">
        <f t="shared" si="26"/>
        <v>604</v>
      </c>
    </row>
    <row r="527" spans="1:10" x14ac:dyDescent="0.25">
      <c r="A527" s="43" t="s">
        <v>1761</v>
      </c>
      <c r="B527" s="33" t="s">
        <v>914</v>
      </c>
      <c r="C527" s="34" t="s">
        <v>902</v>
      </c>
      <c r="D527" s="39">
        <v>3.16</v>
      </c>
      <c r="E527" s="36" t="s">
        <v>49</v>
      </c>
      <c r="F527" s="37">
        <v>127</v>
      </c>
      <c r="G527" s="18">
        <f t="shared" si="23"/>
        <v>401</v>
      </c>
      <c r="H527" s="104"/>
      <c r="I527" s="40">
        <f t="shared" si="25"/>
        <v>1.58</v>
      </c>
      <c r="J527" s="40">
        <f t="shared" si="26"/>
        <v>401</v>
      </c>
    </row>
    <row r="528" spans="1:10" x14ac:dyDescent="0.25">
      <c r="A528" s="32">
        <v>199</v>
      </c>
      <c r="B528" s="33" t="s">
        <v>915</v>
      </c>
      <c r="C528" s="34" t="s">
        <v>916</v>
      </c>
      <c r="D528" s="39">
        <v>8.1999999999999993</v>
      </c>
      <c r="E528" s="36" t="s">
        <v>49</v>
      </c>
      <c r="F528" s="37">
        <v>33</v>
      </c>
      <c r="G528" s="18">
        <f t="shared" si="23"/>
        <v>271</v>
      </c>
      <c r="H528" s="104"/>
      <c r="I528" s="40">
        <f t="shared" si="25"/>
        <v>4.0999999999999996</v>
      </c>
      <c r="J528" s="40">
        <f t="shared" si="26"/>
        <v>271</v>
      </c>
    </row>
    <row r="529" spans="1:10" ht="69" customHeight="1" x14ac:dyDescent="0.25">
      <c r="A529" s="32">
        <v>200</v>
      </c>
      <c r="B529" s="33" t="s">
        <v>917</v>
      </c>
      <c r="C529" s="34" t="s">
        <v>918</v>
      </c>
      <c r="D529" s="39">
        <v>9.4</v>
      </c>
      <c r="E529" s="36" t="s">
        <v>49</v>
      </c>
      <c r="F529" s="37">
        <v>105</v>
      </c>
      <c r="G529" s="18">
        <f t="shared" si="23"/>
        <v>987</v>
      </c>
      <c r="H529" s="104"/>
      <c r="I529" s="40">
        <f t="shared" si="25"/>
        <v>4.7</v>
      </c>
      <c r="J529" s="40">
        <f t="shared" si="26"/>
        <v>987</v>
      </c>
    </row>
    <row r="530" spans="1:10" ht="62.25" customHeight="1" x14ac:dyDescent="0.25">
      <c r="A530" s="32">
        <v>201</v>
      </c>
      <c r="B530" s="33" t="s">
        <v>919</v>
      </c>
      <c r="C530" s="34" t="s">
        <v>920</v>
      </c>
      <c r="D530" s="39">
        <v>22.4</v>
      </c>
      <c r="E530" s="36" t="s">
        <v>49</v>
      </c>
      <c r="F530" s="37">
        <v>163</v>
      </c>
      <c r="G530" s="18">
        <f t="shared" si="23"/>
        <v>3651</v>
      </c>
      <c r="H530" s="104"/>
      <c r="I530" s="40">
        <f t="shared" si="25"/>
        <v>11.2</v>
      </c>
      <c r="J530" s="40">
        <f t="shared" si="26"/>
        <v>3651</v>
      </c>
    </row>
    <row r="531" spans="1:10" ht="45" x14ac:dyDescent="0.25">
      <c r="A531" s="32">
        <v>202</v>
      </c>
      <c r="B531" s="33" t="s">
        <v>921</v>
      </c>
      <c r="C531" s="34" t="s">
        <v>922</v>
      </c>
      <c r="D531" s="39">
        <v>0</v>
      </c>
      <c r="E531" s="36"/>
      <c r="F531" s="37"/>
      <c r="G531" s="18"/>
      <c r="H531" s="104"/>
      <c r="I531" s="40">
        <f t="shared" si="25"/>
        <v>0</v>
      </c>
      <c r="J531" s="40">
        <f t="shared" si="26"/>
        <v>0</v>
      </c>
    </row>
    <row r="532" spans="1:10" x14ac:dyDescent="0.25">
      <c r="A532" s="43" t="s">
        <v>1758</v>
      </c>
      <c r="B532" s="33" t="s">
        <v>923</v>
      </c>
      <c r="C532" s="34" t="s">
        <v>924</v>
      </c>
      <c r="D532" s="39">
        <v>20</v>
      </c>
      <c r="E532" s="36" t="s">
        <v>38</v>
      </c>
      <c r="F532" s="37">
        <v>2.1</v>
      </c>
      <c r="G532" s="18">
        <f t="shared" si="23"/>
        <v>42</v>
      </c>
      <c r="H532" s="104"/>
      <c r="I532" s="40">
        <f t="shared" si="25"/>
        <v>10</v>
      </c>
      <c r="J532" s="40">
        <f t="shared" si="26"/>
        <v>42</v>
      </c>
    </row>
    <row r="533" spans="1:10" x14ac:dyDescent="0.25">
      <c r="A533" s="43" t="s">
        <v>1759</v>
      </c>
      <c r="B533" s="33" t="s">
        <v>925</v>
      </c>
      <c r="C533" s="34" t="s">
        <v>926</v>
      </c>
      <c r="D533" s="39">
        <v>10</v>
      </c>
      <c r="E533" s="36" t="s">
        <v>38</v>
      </c>
      <c r="F533" s="37">
        <v>2.6</v>
      </c>
      <c r="G533" s="18">
        <f t="shared" si="23"/>
        <v>26</v>
      </c>
      <c r="H533" s="104"/>
      <c r="I533" s="40">
        <f t="shared" si="25"/>
        <v>5</v>
      </c>
      <c r="J533" s="40">
        <f t="shared" si="26"/>
        <v>26</v>
      </c>
    </row>
    <row r="534" spans="1:10" x14ac:dyDescent="0.25">
      <c r="A534" s="43" t="s">
        <v>1760</v>
      </c>
      <c r="B534" s="33" t="s">
        <v>927</v>
      </c>
      <c r="C534" s="34" t="s">
        <v>928</v>
      </c>
      <c r="D534" s="39">
        <v>16</v>
      </c>
      <c r="E534" s="36" t="s">
        <v>38</v>
      </c>
      <c r="F534" s="37">
        <v>3</v>
      </c>
      <c r="G534" s="18">
        <f t="shared" si="23"/>
        <v>48</v>
      </c>
      <c r="H534" s="104"/>
      <c r="I534" s="40">
        <f t="shared" si="25"/>
        <v>8</v>
      </c>
      <c r="J534" s="40">
        <f t="shared" si="26"/>
        <v>48</v>
      </c>
    </row>
    <row r="535" spans="1:10" ht="45" x14ac:dyDescent="0.25">
      <c r="A535" s="32">
        <v>203</v>
      </c>
      <c r="B535" s="33" t="s">
        <v>929</v>
      </c>
      <c r="C535" s="34" t="s">
        <v>930</v>
      </c>
      <c r="D535" s="39">
        <v>0</v>
      </c>
      <c r="E535" s="36"/>
      <c r="F535" s="37"/>
      <c r="G535" s="18"/>
      <c r="H535" s="104"/>
      <c r="I535" s="40">
        <f t="shared" si="25"/>
        <v>0</v>
      </c>
      <c r="J535" s="40">
        <f t="shared" si="26"/>
        <v>0</v>
      </c>
    </row>
    <row r="536" spans="1:10" x14ac:dyDescent="0.25">
      <c r="A536" s="43" t="s">
        <v>1758</v>
      </c>
      <c r="B536" s="33" t="s">
        <v>931</v>
      </c>
      <c r="C536" s="34" t="s">
        <v>924</v>
      </c>
      <c r="D536" s="39">
        <v>18</v>
      </c>
      <c r="E536" s="36" t="s">
        <v>38</v>
      </c>
      <c r="F536" s="37">
        <v>2.5</v>
      </c>
      <c r="G536" s="18">
        <f t="shared" ref="G536:G597" si="27">ROUND(F536*D536,0)</f>
        <v>45</v>
      </c>
      <c r="H536" s="104"/>
      <c r="I536" s="40">
        <f t="shared" si="25"/>
        <v>9</v>
      </c>
      <c r="J536" s="40">
        <f t="shared" si="26"/>
        <v>45</v>
      </c>
    </row>
    <row r="537" spans="1:10" x14ac:dyDescent="0.25">
      <c r="A537" s="43" t="s">
        <v>1759</v>
      </c>
      <c r="B537" s="33" t="s">
        <v>932</v>
      </c>
      <c r="C537" s="34" t="s">
        <v>926</v>
      </c>
      <c r="D537" s="39">
        <v>10</v>
      </c>
      <c r="E537" s="36" t="s">
        <v>38</v>
      </c>
      <c r="F537" s="37">
        <v>3</v>
      </c>
      <c r="G537" s="18">
        <f t="shared" si="27"/>
        <v>30</v>
      </c>
      <c r="H537" s="104"/>
      <c r="I537" s="40">
        <f t="shared" si="25"/>
        <v>5</v>
      </c>
      <c r="J537" s="40">
        <f t="shared" si="26"/>
        <v>30</v>
      </c>
    </row>
    <row r="538" spans="1:10" x14ac:dyDescent="0.25">
      <c r="A538" s="43" t="s">
        <v>1760</v>
      </c>
      <c r="B538" s="33" t="s">
        <v>933</v>
      </c>
      <c r="C538" s="34" t="s">
        <v>928</v>
      </c>
      <c r="D538" s="39">
        <v>8</v>
      </c>
      <c r="E538" s="36" t="s">
        <v>38</v>
      </c>
      <c r="F538" s="37">
        <v>3.3</v>
      </c>
      <c r="G538" s="18">
        <f t="shared" si="27"/>
        <v>26</v>
      </c>
      <c r="H538" s="104"/>
      <c r="I538" s="40">
        <f t="shared" si="25"/>
        <v>4</v>
      </c>
      <c r="J538" s="40">
        <f t="shared" si="26"/>
        <v>26</v>
      </c>
    </row>
    <row r="539" spans="1:10" x14ac:dyDescent="0.25">
      <c r="A539" s="43" t="s">
        <v>1761</v>
      </c>
      <c r="B539" s="33" t="s">
        <v>934</v>
      </c>
      <c r="C539" s="34" t="s">
        <v>935</v>
      </c>
      <c r="D539" s="39">
        <v>12</v>
      </c>
      <c r="E539" s="36" t="s">
        <v>38</v>
      </c>
      <c r="F539" s="37">
        <v>3.6</v>
      </c>
      <c r="G539" s="18">
        <f t="shared" si="27"/>
        <v>43</v>
      </c>
      <c r="H539" s="104"/>
      <c r="I539" s="40">
        <f t="shared" si="25"/>
        <v>6</v>
      </c>
      <c r="J539" s="40">
        <f t="shared" si="26"/>
        <v>43</v>
      </c>
    </row>
    <row r="540" spans="1:10" ht="30" x14ac:dyDescent="0.25">
      <c r="A540" s="32">
        <v>204</v>
      </c>
      <c r="B540" s="33" t="s">
        <v>936</v>
      </c>
      <c r="C540" s="34" t="s">
        <v>937</v>
      </c>
      <c r="D540" s="39">
        <v>0</v>
      </c>
      <c r="E540" s="36"/>
      <c r="F540" s="37"/>
      <c r="G540" s="18"/>
      <c r="H540" s="104"/>
      <c r="I540" s="40">
        <f t="shared" si="25"/>
        <v>0</v>
      </c>
      <c r="J540" s="40">
        <f t="shared" si="26"/>
        <v>0</v>
      </c>
    </row>
    <row r="541" spans="1:10" x14ac:dyDescent="0.25">
      <c r="A541" s="43" t="s">
        <v>1758</v>
      </c>
      <c r="B541" s="33" t="s">
        <v>938</v>
      </c>
      <c r="C541" s="34" t="s">
        <v>939</v>
      </c>
      <c r="D541" s="39">
        <v>140</v>
      </c>
      <c r="E541" s="36" t="s">
        <v>38</v>
      </c>
      <c r="F541" s="37">
        <v>4.2</v>
      </c>
      <c r="G541" s="18">
        <f t="shared" si="27"/>
        <v>588</v>
      </c>
      <c r="H541" s="104"/>
      <c r="I541" s="40">
        <f t="shared" si="25"/>
        <v>70</v>
      </c>
      <c r="J541" s="40">
        <f t="shared" si="26"/>
        <v>588</v>
      </c>
    </row>
    <row r="542" spans="1:10" x14ac:dyDescent="0.25">
      <c r="A542" s="43" t="s">
        <v>1759</v>
      </c>
      <c r="B542" s="33" t="s">
        <v>940</v>
      </c>
      <c r="C542" s="34" t="s">
        <v>941</v>
      </c>
      <c r="D542" s="39">
        <v>150</v>
      </c>
      <c r="E542" s="36" t="s">
        <v>38</v>
      </c>
      <c r="F542" s="37">
        <v>5.6</v>
      </c>
      <c r="G542" s="18">
        <f t="shared" si="27"/>
        <v>840</v>
      </c>
      <c r="H542" s="104"/>
      <c r="I542" s="40">
        <f t="shared" si="25"/>
        <v>75</v>
      </c>
      <c r="J542" s="40">
        <f t="shared" si="26"/>
        <v>840</v>
      </c>
    </row>
    <row r="543" spans="1:10" ht="66.75" customHeight="1" x14ac:dyDescent="0.25">
      <c r="A543" s="32">
        <v>205</v>
      </c>
      <c r="B543" s="33" t="s">
        <v>942</v>
      </c>
      <c r="C543" s="34" t="s">
        <v>943</v>
      </c>
      <c r="D543" s="39">
        <v>850</v>
      </c>
      <c r="E543" s="36" t="s">
        <v>38</v>
      </c>
      <c r="F543" s="37">
        <v>6.7</v>
      </c>
      <c r="G543" s="18">
        <f t="shared" si="27"/>
        <v>5695</v>
      </c>
      <c r="H543" s="104"/>
      <c r="I543" s="40">
        <f t="shared" si="25"/>
        <v>425</v>
      </c>
      <c r="J543" s="40">
        <f t="shared" si="26"/>
        <v>5695</v>
      </c>
    </row>
    <row r="544" spans="1:10" ht="78" customHeight="1" x14ac:dyDescent="0.25">
      <c r="A544" s="32">
        <v>206</v>
      </c>
      <c r="B544" s="33" t="s">
        <v>944</v>
      </c>
      <c r="C544" s="34" t="s">
        <v>945</v>
      </c>
      <c r="D544" s="39">
        <v>29.6</v>
      </c>
      <c r="E544" s="36" t="s">
        <v>49</v>
      </c>
      <c r="F544" s="37">
        <v>231</v>
      </c>
      <c r="G544" s="18">
        <f t="shared" si="27"/>
        <v>6838</v>
      </c>
      <c r="H544" s="104"/>
      <c r="I544" s="40">
        <f t="shared" si="25"/>
        <v>14.8</v>
      </c>
      <c r="J544" s="40">
        <f t="shared" si="26"/>
        <v>6838</v>
      </c>
    </row>
    <row r="545" spans="1:10" ht="35.25" customHeight="1" x14ac:dyDescent="0.25">
      <c r="A545" s="32">
        <v>207</v>
      </c>
      <c r="B545" s="33" t="s">
        <v>946</v>
      </c>
      <c r="C545" s="34" t="s">
        <v>947</v>
      </c>
      <c r="D545" s="39">
        <v>23.38</v>
      </c>
      <c r="E545" s="36" t="s">
        <v>49</v>
      </c>
      <c r="F545" s="37">
        <v>23.5</v>
      </c>
      <c r="G545" s="18">
        <f t="shared" si="27"/>
        <v>549</v>
      </c>
      <c r="H545" s="104"/>
      <c r="I545" s="40">
        <f t="shared" si="25"/>
        <v>11.69</v>
      </c>
      <c r="J545" s="40">
        <f t="shared" si="26"/>
        <v>549</v>
      </c>
    </row>
    <row r="546" spans="1:10" ht="30" x14ac:dyDescent="0.25">
      <c r="A546" s="32">
        <v>208</v>
      </c>
      <c r="B546" s="33" t="s">
        <v>948</v>
      </c>
      <c r="C546" s="34" t="s">
        <v>949</v>
      </c>
      <c r="D546" s="39">
        <v>0</v>
      </c>
      <c r="E546" s="36"/>
      <c r="F546" s="37"/>
      <c r="G546" s="18"/>
      <c r="H546" s="104"/>
      <c r="I546" s="40">
        <f t="shared" si="25"/>
        <v>0</v>
      </c>
      <c r="J546" s="40">
        <f t="shared" si="26"/>
        <v>0</v>
      </c>
    </row>
    <row r="547" spans="1:10" x14ac:dyDescent="0.25">
      <c r="A547" s="43" t="s">
        <v>1758</v>
      </c>
      <c r="B547" s="33" t="s">
        <v>950</v>
      </c>
      <c r="C547" s="34" t="s">
        <v>951</v>
      </c>
      <c r="D547" s="39">
        <v>5.74</v>
      </c>
      <c r="E547" s="36" t="s">
        <v>49</v>
      </c>
      <c r="F547" s="37">
        <v>27</v>
      </c>
      <c r="G547" s="18">
        <f t="shared" si="27"/>
        <v>155</v>
      </c>
      <c r="H547" s="104"/>
      <c r="I547" s="40">
        <f t="shared" si="25"/>
        <v>2.87</v>
      </c>
      <c r="J547" s="40">
        <f t="shared" si="26"/>
        <v>155</v>
      </c>
    </row>
    <row r="548" spans="1:10" x14ac:dyDescent="0.25">
      <c r="A548" s="43" t="s">
        <v>1759</v>
      </c>
      <c r="B548" s="33" t="s">
        <v>952</v>
      </c>
      <c r="C548" s="34" t="s">
        <v>953</v>
      </c>
      <c r="D548" s="39">
        <v>23.4</v>
      </c>
      <c r="E548" s="36" t="s">
        <v>49</v>
      </c>
      <c r="F548" s="37">
        <v>33.5</v>
      </c>
      <c r="G548" s="18">
        <f t="shared" si="27"/>
        <v>784</v>
      </c>
      <c r="H548" s="104"/>
      <c r="I548" s="40">
        <f t="shared" si="25"/>
        <v>11.7</v>
      </c>
      <c r="J548" s="40">
        <f t="shared" si="26"/>
        <v>784</v>
      </c>
    </row>
    <row r="549" spans="1:10" x14ac:dyDescent="0.25">
      <c r="A549" s="43" t="s">
        <v>1760</v>
      </c>
      <c r="B549" s="33" t="s">
        <v>954</v>
      </c>
      <c r="C549" s="34" t="s">
        <v>955</v>
      </c>
      <c r="D549" s="39">
        <v>20.5</v>
      </c>
      <c r="E549" s="36" t="s">
        <v>49</v>
      </c>
      <c r="F549" s="37">
        <v>42</v>
      </c>
      <c r="G549" s="18">
        <f t="shared" si="27"/>
        <v>861</v>
      </c>
      <c r="H549" s="104"/>
      <c r="I549" s="40">
        <f t="shared" si="25"/>
        <v>10.25</v>
      </c>
      <c r="J549" s="40">
        <f t="shared" si="26"/>
        <v>861</v>
      </c>
    </row>
    <row r="550" spans="1:10" x14ac:dyDescent="0.25">
      <c r="A550" s="43" t="s">
        <v>1761</v>
      </c>
      <c r="B550" s="33" t="s">
        <v>956</v>
      </c>
      <c r="C550" s="34" t="s">
        <v>957</v>
      </c>
      <c r="D550" s="39">
        <v>43.62</v>
      </c>
      <c r="E550" s="36" t="s">
        <v>49</v>
      </c>
      <c r="F550" s="37">
        <v>59.5</v>
      </c>
      <c r="G550" s="18">
        <f t="shared" si="27"/>
        <v>2595</v>
      </c>
      <c r="H550" s="104"/>
      <c r="I550" s="40">
        <f t="shared" si="25"/>
        <v>21.81</v>
      </c>
      <c r="J550" s="40">
        <f t="shared" si="26"/>
        <v>2595</v>
      </c>
    </row>
    <row r="551" spans="1:10" ht="30" x14ac:dyDescent="0.25">
      <c r="A551" s="32">
        <v>209</v>
      </c>
      <c r="B551" s="33" t="s">
        <v>958</v>
      </c>
      <c r="C551" s="34" t="s">
        <v>959</v>
      </c>
      <c r="D551" s="39">
        <v>0</v>
      </c>
      <c r="E551" s="36"/>
      <c r="F551" s="37"/>
      <c r="G551" s="18"/>
      <c r="H551" s="104"/>
      <c r="I551" s="40">
        <f t="shared" si="25"/>
        <v>0</v>
      </c>
      <c r="J551" s="40">
        <f t="shared" si="26"/>
        <v>0</v>
      </c>
    </row>
    <row r="552" spans="1:10" x14ac:dyDescent="0.25">
      <c r="A552" s="43" t="s">
        <v>1758</v>
      </c>
      <c r="B552" s="33" t="s">
        <v>960</v>
      </c>
      <c r="C552" s="34" t="s">
        <v>951</v>
      </c>
      <c r="D552" s="39">
        <v>15.2</v>
      </c>
      <c r="E552" s="36" t="s">
        <v>49</v>
      </c>
      <c r="F552" s="37">
        <v>50.5</v>
      </c>
      <c r="G552" s="18">
        <f t="shared" si="27"/>
        <v>768</v>
      </c>
      <c r="H552" s="104"/>
      <c r="I552" s="40">
        <f t="shared" si="25"/>
        <v>7.6</v>
      </c>
      <c r="J552" s="40">
        <f t="shared" si="26"/>
        <v>768</v>
      </c>
    </row>
    <row r="553" spans="1:10" x14ac:dyDescent="0.25">
      <c r="A553" s="43" t="s">
        <v>1759</v>
      </c>
      <c r="B553" s="33" t="s">
        <v>961</v>
      </c>
      <c r="C553" s="34" t="s">
        <v>953</v>
      </c>
      <c r="D553" s="39">
        <v>14.6</v>
      </c>
      <c r="E553" s="36" t="s">
        <v>49</v>
      </c>
      <c r="F553" s="37">
        <v>57</v>
      </c>
      <c r="G553" s="18">
        <f t="shared" si="27"/>
        <v>832</v>
      </c>
      <c r="H553" s="104"/>
      <c r="I553" s="40">
        <f t="shared" si="25"/>
        <v>7.3</v>
      </c>
      <c r="J553" s="40">
        <f t="shared" si="26"/>
        <v>832</v>
      </c>
    </row>
    <row r="554" spans="1:10" x14ac:dyDescent="0.25">
      <c r="A554" s="43" t="s">
        <v>1760</v>
      </c>
      <c r="B554" s="33" t="s">
        <v>962</v>
      </c>
      <c r="C554" s="34" t="s">
        <v>957</v>
      </c>
      <c r="D554" s="39">
        <v>17.3</v>
      </c>
      <c r="E554" s="36" t="s">
        <v>49</v>
      </c>
      <c r="F554" s="37">
        <v>106</v>
      </c>
      <c r="G554" s="18">
        <f t="shared" si="27"/>
        <v>1834</v>
      </c>
      <c r="H554" s="104"/>
      <c r="I554" s="40">
        <f t="shared" si="25"/>
        <v>8.65</v>
      </c>
      <c r="J554" s="40">
        <f t="shared" si="26"/>
        <v>1834</v>
      </c>
    </row>
    <row r="555" spans="1:10" ht="105" x14ac:dyDescent="0.25">
      <c r="A555" s="32">
        <v>210</v>
      </c>
      <c r="B555" s="33" t="s">
        <v>963</v>
      </c>
      <c r="C555" s="34" t="s">
        <v>964</v>
      </c>
      <c r="D555" s="39">
        <v>36.4</v>
      </c>
      <c r="E555" s="36" t="s">
        <v>49</v>
      </c>
      <c r="F555" s="37">
        <v>180</v>
      </c>
      <c r="G555" s="18">
        <f t="shared" si="27"/>
        <v>6552</v>
      </c>
      <c r="H555" s="104"/>
      <c r="I555" s="40">
        <f t="shared" si="25"/>
        <v>18.2</v>
      </c>
      <c r="J555" s="40">
        <f t="shared" si="26"/>
        <v>6552</v>
      </c>
    </row>
    <row r="556" spans="1:10" x14ac:dyDescent="0.25">
      <c r="A556" s="43" t="s">
        <v>1758</v>
      </c>
      <c r="B556" s="41" t="s">
        <v>965</v>
      </c>
      <c r="C556" s="53" t="s">
        <v>966</v>
      </c>
      <c r="D556" s="39">
        <v>0</v>
      </c>
      <c r="E556" s="36"/>
      <c r="F556" s="37"/>
      <c r="G556" s="18"/>
      <c r="H556" s="104"/>
      <c r="I556" s="40">
        <f t="shared" si="25"/>
        <v>0</v>
      </c>
      <c r="J556" s="40">
        <f t="shared" si="26"/>
        <v>0</v>
      </c>
    </row>
    <row r="557" spans="1:10" ht="66" customHeight="1" x14ac:dyDescent="0.25">
      <c r="A557" s="32">
        <v>211</v>
      </c>
      <c r="B557" s="33" t="s">
        <v>967</v>
      </c>
      <c r="C557" s="34" t="s">
        <v>968</v>
      </c>
      <c r="D557" s="39">
        <v>71.2</v>
      </c>
      <c r="E557" s="36" t="s">
        <v>49</v>
      </c>
      <c r="F557" s="37">
        <v>34</v>
      </c>
      <c r="G557" s="18">
        <f t="shared" si="27"/>
        <v>2421</v>
      </c>
      <c r="H557" s="104"/>
      <c r="I557" s="40">
        <f t="shared" si="25"/>
        <v>35.6</v>
      </c>
      <c r="J557" s="40">
        <f t="shared" si="26"/>
        <v>2421</v>
      </c>
    </row>
    <row r="558" spans="1:10" ht="65.25" customHeight="1" x14ac:dyDescent="0.25">
      <c r="A558" s="32">
        <v>212</v>
      </c>
      <c r="B558" s="33" t="s">
        <v>969</v>
      </c>
      <c r="C558" s="34" t="s">
        <v>970</v>
      </c>
      <c r="D558" s="39">
        <v>59.4</v>
      </c>
      <c r="E558" s="36" t="s">
        <v>49</v>
      </c>
      <c r="F558" s="37">
        <v>165</v>
      </c>
      <c r="G558" s="18">
        <f t="shared" si="27"/>
        <v>9801</v>
      </c>
      <c r="H558" s="104"/>
      <c r="I558" s="40">
        <f t="shared" si="25"/>
        <v>29.7</v>
      </c>
      <c r="J558" s="40">
        <f t="shared" si="26"/>
        <v>9801</v>
      </c>
    </row>
    <row r="559" spans="1:10" ht="62.25" customHeight="1" x14ac:dyDescent="0.25">
      <c r="A559" s="32">
        <v>213</v>
      </c>
      <c r="B559" s="33" t="s">
        <v>971</v>
      </c>
      <c r="C559" s="34" t="s">
        <v>972</v>
      </c>
      <c r="D559" s="39">
        <v>0</v>
      </c>
      <c r="E559" s="36"/>
      <c r="F559" s="37"/>
      <c r="G559" s="18"/>
      <c r="H559" s="104"/>
      <c r="I559" s="40">
        <f t="shared" si="25"/>
        <v>0</v>
      </c>
      <c r="J559" s="40">
        <f t="shared" si="26"/>
        <v>0</v>
      </c>
    </row>
    <row r="560" spans="1:10" x14ac:dyDescent="0.25">
      <c r="A560" s="43" t="s">
        <v>1758</v>
      </c>
      <c r="B560" s="33" t="s">
        <v>973</v>
      </c>
      <c r="C560" s="34" t="s">
        <v>974</v>
      </c>
      <c r="D560" s="39">
        <v>20.100000000000001</v>
      </c>
      <c r="E560" s="36" t="s">
        <v>49</v>
      </c>
      <c r="F560" s="37">
        <v>222</v>
      </c>
      <c r="G560" s="18">
        <f t="shared" si="27"/>
        <v>4462</v>
      </c>
      <c r="H560" s="104"/>
      <c r="I560" s="40">
        <f t="shared" si="25"/>
        <v>10.050000000000001</v>
      </c>
      <c r="J560" s="40">
        <f t="shared" si="26"/>
        <v>4462</v>
      </c>
    </row>
    <row r="561" spans="1:10" x14ac:dyDescent="0.25">
      <c r="A561" s="43" t="s">
        <v>1759</v>
      </c>
      <c r="B561" s="33" t="s">
        <v>975</v>
      </c>
      <c r="C561" s="34" t="s">
        <v>976</v>
      </c>
      <c r="D561" s="39">
        <v>20.399999999999999</v>
      </c>
      <c r="E561" s="36" t="s">
        <v>49</v>
      </c>
      <c r="F561" s="37">
        <v>254</v>
      </c>
      <c r="G561" s="18">
        <f t="shared" si="27"/>
        <v>5182</v>
      </c>
      <c r="H561" s="104"/>
      <c r="I561" s="40">
        <f t="shared" si="25"/>
        <v>10.199999999999999</v>
      </c>
      <c r="J561" s="40">
        <f t="shared" si="26"/>
        <v>5182</v>
      </c>
    </row>
    <row r="562" spans="1:10" x14ac:dyDescent="0.25">
      <c r="A562" s="43" t="s">
        <v>1760</v>
      </c>
      <c r="B562" s="33" t="s">
        <v>977</v>
      </c>
      <c r="C562" s="34" t="s">
        <v>978</v>
      </c>
      <c r="D562" s="39">
        <v>15.3</v>
      </c>
      <c r="E562" s="36" t="s">
        <v>49</v>
      </c>
      <c r="F562" s="37">
        <v>345</v>
      </c>
      <c r="G562" s="18">
        <f t="shared" si="27"/>
        <v>5279</v>
      </c>
      <c r="H562" s="104"/>
      <c r="I562" s="40">
        <f t="shared" si="25"/>
        <v>7.65</v>
      </c>
      <c r="J562" s="40">
        <f t="shared" si="26"/>
        <v>5279</v>
      </c>
    </row>
    <row r="563" spans="1:10" ht="84.75" customHeight="1" x14ac:dyDescent="0.25">
      <c r="A563" s="32">
        <v>214</v>
      </c>
      <c r="B563" s="33" t="s">
        <v>979</v>
      </c>
      <c r="C563" s="34" t="s">
        <v>980</v>
      </c>
      <c r="D563" s="39">
        <v>0</v>
      </c>
      <c r="E563" s="36"/>
      <c r="F563" s="37"/>
      <c r="G563" s="18"/>
      <c r="H563" s="104"/>
      <c r="I563" s="40">
        <f t="shared" si="25"/>
        <v>0</v>
      </c>
      <c r="J563" s="40">
        <f t="shared" si="26"/>
        <v>0</v>
      </c>
    </row>
    <row r="564" spans="1:10" s="45" customFormat="1" ht="23.25" customHeight="1" x14ac:dyDescent="0.25">
      <c r="A564" s="43" t="s">
        <v>1758</v>
      </c>
      <c r="B564" s="33" t="s">
        <v>981</v>
      </c>
      <c r="C564" s="46" t="s">
        <v>982</v>
      </c>
      <c r="D564" s="39">
        <v>12.4</v>
      </c>
      <c r="E564" s="36" t="s">
        <v>49</v>
      </c>
      <c r="F564" s="37">
        <v>587</v>
      </c>
      <c r="G564" s="18">
        <f t="shared" si="27"/>
        <v>7279</v>
      </c>
      <c r="H564" s="104"/>
      <c r="I564" s="40">
        <f t="shared" si="25"/>
        <v>6.2</v>
      </c>
      <c r="J564" s="40">
        <f t="shared" si="26"/>
        <v>7279</v>
      </c>
    </row>
    <row r="565" spans="1:10" s="45" customFormat="1" ht="23.25" customHeight="1" x14ac:dyDescent="0.25">
      <c r="A565" s="43" t="s">
        <v>1759</v>
      </c>
      <c r="B565" s="33" t="s">
        <v>983</v>
      </c>
      <c r="C565" s="46" t="s">
        <v>984</v>
      </c>
      <c r="D565" s="39">
        <v>9.1</v>
      </c>
      <c r="E565" s="36" t="s">
        <v>49</v>
      </c>
      <c r="F565" s="37">
        <v>646</v>
      </c>
      <c r="G565" s="18">
        <f t="shared" si="27"/>
        <v>5879</v>
      </c>
      <c r="H565" s="104"/>
      <c r="I565" s="40">
        <f t="shared" si="25"/>
        <v>4.55</v>
      </c>
      <c r="J565" s="40">
        <f t="shared" si="26"/>
        <v>5879</v>
      </c>
    </row>
    <row r="566" spans="1:10" ht="75.75" customHeight="1" x14ac:dyDescent="0.25">
      <c r="A566" s="32">
        <v>215</v>
      </c>
      <c r="B566" s="33" t="s">
        <v>985</v>
      </c>
      <c r="C566" s="34" t="s">
        <v>986</v>
      </c>
      <c r="D566" s="39">
        <v>0</v>
      </c>
      <c r="E566" s="36"/>
      <c r="F566" s="37"/>
      <c r="G566" s="18"/>
      <c r="H566" s="104"/>
      <c r="I566" s="40">
        <f t="shared" si="25"/>
        <v>0</v>
      </c>
      <c r="J566" s="40">
        <f t="shared" si="26"/>
        <v>0</v>
      </c>
    </row>
    <row r="567" spans="1:10" s="45" customFormat="1" ht="18" customHeight="1" x14ac:dyDescent="0.25">
      <c r="A567" s="43" t="s">
        <v>1758</v>
      </c>
      <c r="B567" s="33" t="s">
        <v>987</v>
      </c>
      <c r="C567" s="46" t="s">
        <v>988</v>
      </c>
      <c r="D567" s="39">
        <v>11.6</v>
      </c>
      <c r="E567" s="36" t="s">
        <v>49</v>
      </c>
      <c r="F567" s="37">
        <v>692</v>
      </c>
      <c r="G567" s="18">
        <f t="shared" si="27"/>
        <v>8027</v>
      </c>
      <c r="H567" s="104"/>
      <c r="I567" s="40">
        <f t="shared" si="25"/>
        <v>5.8</v>
      </c>
      <c r="J567" s="40">
        <f t="shared" si="26"/>
        <v>8027</v>
      </c>
    </row>
    <row r="568" spans="1:10" s="45" customFormat="1" ht="19.5" customHeight="1" x14ac:dyDescent="0.25">
      <c r="A568" s="43" t="s">
        <v>1759</v>
      </c>
      <c r="B568" s="33" t="s">
        <v>989</v>
      </c>
      <c r="C568" s="46" t="s">
        <v>990</v>
      </c>
      <c r="D568" s="39">
        <v>19.8</v>
      </c>
      <c r="E568" s="36" t="s">
        <v>49</v>
      </c>
      <c r="F568" s="37">
        <v>728</v>
      </c>
      <c r="G568" s="18">
        <f t="shared" si="27"/>
        <v>14414</v>
      </c>
      <c r="H568" s="104"/>
      <c r="I568" s="40">
        <f t="shared" si="25"/>
        <v>9.9</v>
      </c>
      <c r="J568" s="40">
        <f t="shared" si="26"/>
        <v>14414</v>
      </c>
    </row>
    <row r="569" spans="1:10" ht="112.5" customHeight="1" x14ac:dyDescent="0.25">
      <c r="A569" s="32">
        <v>216</v>
      </c>
      <c r="B569" s="14">
        <v>12.74</v>
      </c>
      <c r="C569" s="4" t="s">
        <v>991</v>
      </c>
      <c r="D569" s="3">
        <v>0</v>
      </c>
      <c r="E569" s="7"/>
      <c r="F569" s="1"/>
      <c r="G569" s="18"/>
      <c r="H569" s="104"/>
      <c r="I569" s="40">
        <f t="shared" si="25"/>
        <v>0</v>
      </c>
      <c r="J569" s="40">
        <f t="shared" si="26"/>
        <v>0</v>
      </c>
    </row>
    <row r="570" spans="1:10" s="45" customFormat="1" ht="21" customHeight="1" x14ac:dyDescent="0.25">
      <c r="A570" s="43" t="s">
        <v>1758</v>
      </c>
      <c r="B570" s="14" t="s">
        <v>992</v>
      </c>
      <c r="C570" s="6" t="s">
        <v>993</v>
      </c>
      <c r="D570" s="3">
        <v>14.9</v>
      </c>
      <c r="E570" s="7" t="s">
        <v>49</v>
      </c>
      <c r="F570" s="2">
        <v>779</v>
      </c>
      <c r="G570" s="18">
        <f t="shared" si="27"/>
        <v>11607</v>
      </c>
      <c r="H570" s="104"/>
      <c r="I570" s="40">
        <f t="shared" si="25"/>
        <v>7.45</v>
      </c>
      <c r="J570" s="40">
        <f t="shared" si="26"/>
        <v>11607</v>
      </c>
    </row>
    <row r="571" spans="1:10" s="45" customFormat="1" ht="18.75" customHeight="1" x14ac:dyDescent="0.25">
      <c r="A571" s="43" t="s">
        <v>1759</v>
      </c>
      <c r="B571" s="14" t="s">
        <v>994</v>
      </c>
      <c r="C571" s="6" t="s">
        <v>995</v>
      </c>
      <c r="D571" s="3">
        <v>3.38</v>
      </c>
      <c r="E571" s="7" t="s">
        <v>49</v>
      </c>
      <c r="F571" s="2">
        <v>826</v>
      </c>
      <c r="G571" s="18">
        <f t="shared" si="27"/>
        <v>2792</v>
      </c>
      <c r="H571" s="104"/>
      <c r="I571" s="40">
        <f t="shared" si="25"/>
        <v>1.69</v>
      </c>
      <c r="J571" s="40">
        <f t="shared" si="26"/>
        <v>2792</v>
      </c>
    </row>
    <row r="572" spans="1:10" s="45" customFormat="1" ht="21" customHeight="1" x14ac:dyDescent="0.25">
      <c r="A572" s="43" t="s">
        <v>1760</v>
      </c>
      <c r="B572" s="14" t="s">
        <v>996</v>
      </c>
      <c r="C572" s="6" t="s">
        <v>997</v>
      </c>
      <c r="D572" s="3">
        <v>4</v>
      </c>
      <c r="E572" s="7" t="s">
        <v>49</v>
      </c>
      <c r="F572" s="2">
        <v>897</v>
      </c>
      <c r="G572" s="18">
        <f t="shared" si="27"/>
        <v>3588</v>
      </c>
      <c r="H572" s="104"/>
      <c r="I572" s="40">
        <f t="shared" si="25"/>
        <v>2</v>
      </c>
      <c r="J572" s="40">
        <f t="shared" si="26"/>
        <v>3588</v>
      </c>
    </row>
    <row r="573" spans="1:10" ht="130.5" customHeight="1" x14ac:dyDescent="0.25">
      <c r="A573" s="32">
        <v>217</v>
      </c>
      <c r="B573" s="14">
        <v>12.76</v>
      </c>
      <c r="C573" s="4" t="s">
        <v>998</v>
      </c>
      <c r="D573" s="3">
        <v>0</v>
      </c>
      <c r="E573" s="7"/>
      <c r="F573" s="1"/>
      <c r="G573" s="18"/>
      <c r="H573" s="104"/>
      <c r="I573" s="40">
        <f t="shared" si="25"/>
        <v>0</v>
      </c>
      <c r="J573" s="40">
        <f t="shared" si="26"/>
        <v>0</v>
      </c>
    </row>
    <row r="574" spans="1:10" ht="15.75" x14ac:dyDescent="0.25">
      <c r="A574" s="43" t="s">
        <v>1758</v>
      </c>
      <c r="B574" s="14" t="s">
        <v>999</v>
      </c>
      <c r="C574" s="5" t="s">
        <v>1000</v>
      </c>
      <c r="D574" s="3">
        <v>2.4</v>
      </c>
      <c r="E574" s="7" t="s">
        <v>49</v>
      </c>
      <c r="F574" s="2">
        <v>964</v>
      </c>
      <c r="G574" s="18">
        <f t="shared" si="27"/>
        <v>2314</v>
      </c>
      <c r="H574" s="104"/>
      <c r="I574" s="40">
        <f t="shared" si="25"/>
        <v>1.2</v>
      </c>
      <c r="J574" s="40">
        <f t="shared" si="26"/>
        <v>2314</v>
      </c>
    </row>
    <row r="575" spans="1:10" ht="109.5" customHeight="1" x14ac:dyDescent="0.25">
      <c r="A575" s="32">
        <v>218</v>
      </c>
      <c r="B575" s="14">
        <v>12.75</v>
      </c>
      <c r="C575" s="34" t="s">
        <v>1001</v>
      </c>
      <c r="D575" s="3">
        <v>0</v>
      </c>
      <c r="E575" s="7"/>
      <c r="F575" s="1"/>
      <c r="G575" s="18"/>
      <c r="H575" s="104"/>
      <c r="I575" s="40">
        <f t="shared" si="25"/>
        <v>0</v>
      </c>
      <c r="J575" s="40">
        <f t="shared" si="26"/>
        <v>0</v>
      </c>
    </row>
    <row r="576" spans="1:10" x14ac:dyDescent="0.25">
      <c r="A576" s="55" t="s">
        <v>1758</v>
      </c>
      <c r="B576" s="55" t="s">
        <v>1002</v>
      </c>
      <c r="C576" s="56" t="s">
        <v>1003</v>
      </c>
      <c r="D576" s="3">
        <v>4.4000000000000004</v>
      </c>
      <c r="E576" s="55" t="s">
        <v>49</v>
      </c>
      <c r="F576" s="57">
        <v>710</v>
      </c>
      <c r="G576" s="18">
        <f t="shared" si="27"/>
        <v>3124</v>
      </c>
      <c r="H576" s="104"/>
      <c r="I576" s="40">
        <f t="shared" si="25"/>
        <v>2.2000000000000002</v>
      </c>
      <c r="J576" s="40">
        <f t="shared" si="26"/>
        <v>3124</v>
      </c>
    </row>
    <row r="577" spans="1:10" x14ac:dyDescent="0.25">
      <c r="A577" s="55" t="s">
        <v>1759</v>
      </c>
      <c r="B577" s="55" t="s">
        <v>1004</v>
      </c>
      <c r="C577" s="56" t="s">
        <v>1005</v>
      </c>
      <c r="D577" s="3">
        <v>6</v>
      </c>
      <c r="E577" s="55" t="s">
        <v>49</v>
      </c>
      <c r="F577" s="57">
        <v>850</v>
      </c>
      <c r="G577" s="18">
        <f t="shared" si="27"/>
        <v>5100</v>
      </c>
      <c r="H577" s="104"/>
      <c r="I577" s="40">
        <f t="shared" si="25"/>
        <v>3</v>
      </c>
      <c r="J577" s="40">
        <f t="shared" si="26"/>
        <v>5100</v>
      </c>
    </row>
    <row r="578" spans="1:10" x14ac:dyDescent="0.25">
      <c r="A578" s="55" t="s">
        <v>1760</v>
      </c>
      <c r="B578" s="55" t="s">
        <v>1006</v>
      </c>
      <c r="C578" s="56" t="s">
        <v>1007</v>
      </c>
      <c r="D578" s="3">
        <v>3.6</v>
      </c>
      <c r="E578" s="55" t="s">
        <v>49</v>
      </c>
      <c r="F578" s="57">
        <v>897</v>
      </c>
      <c r="G578" s="18">
        <f t="shared" si="27"/>
        <v>3229</v>
      </c>
      <c r="H578" s="104"/>
      <c r="I578" s="40">
        <f t="shared" si="25"/>
        <v>1.8</v>
      </c>
      <c r="J578" s="40">
        <f t="shared" si="26"/>
        <v>3229</v>
      </c>
    </row>
    <row r="579" spans="1:10" ht="24" customHeight="1" x14ac:dyDescent="0.25">
      <c r="A579" s="55" t="s">
        <v>1761</v>
      </c>
      <c r="B579" s="55" t="s">
        <v>1008</v>
      </c>
      <c r="C579" s="56" t="s">
        <v>1009</v>
      </c>
      <c r="D579" s="3">
        <v>11.4</v>
      </c>
      <c r="E579" s="100" t="s">
        <v>49</v>
      </c>
      <c r="F579" s="37">
        <v>900</v>
      </c>
      <c r="G579" s="18">
        <f t="shared" si="27"/>
        <v>10260</v>
      </c>
      <c r="H579" s="104"/>
      <c r="I579" s="40">
        <f t="shared" si="25"/>
        <v>5.7</v>
      </c>
      <c r="J579" s="40">
        <f t="shared" si="26"/>
        <v>10260</v>
      </c>
    </row>
    <row r="580" spans="1:10" ht="36" customHeight="1" x14ac:dyDescent="0.25">
      <c r="A580" s="32">
        <v>219</v>
      </c>
      <c r="B580" s="33" t="s">
        <v>1010</v>
      </c>
      <c r="C580" s="34" t="s">
        <v>1011</v>
      </c>
      <c r="D580" s="39">
        <v>13.8</v>
      </c>
      <c r="E580" s="36" t="s">
        <v>49</v>
      </c>
      <c r="F580" s="37">
        <v>240</v>
      </c>
      <c r="G580" s="18">
        <f t="shared" si="27"/>
        <v>3312</v>
      </c>
      <c r="H580" s="104"/>
      <c r="I580" s="40">
        <f t="shared" si="25"/>
        <v>6.9</v>
      </c>
      <c r="J580" s="40">
        <f t="shared" si="26"/>
        <v>3312</v>
      </c>
    </row>
    <row r="581" spans="1:10" ht="82.5" customHeight="1" x14ac:dyDescent="0.25">
      <c r="A581" s="32">
        <v>220</v>
      </c>
      <c r="B581" s="33" t="s">
        <v>1012</v>
      </c>
      <c r="C581" s="34" t="s">
        <v>1013</v>
      </c>
      <c r="D581" s="39">
        <v>3.74</v>
      </c>
      <c r="E581" s="36" t="s">
        <v>49</v>
      </c>
      <c r="F581" s="37">
        <v>191</v>
      </c>
      <c r="G581" s="18">
        <f t="shared" si="27"/>
        <v>714</v>
      </c>
      <c r="H581" s="104"/>
      <c r="I581" s="40">
        <f t="shared" si="25"/>
        <v>1.87</v>
      </c>
      <c r="J581" s="40">
        <f t="shared" si="26"/>
        <v>714</v>
      </c>
    </row>
    <row r="582" spans="1:10" ht="136.5" customHeight="1" x14ac:dyDescent="0.25">
      <c r="A582" s="32">
        <v>221</v>
      </c>
      <c r="B582" s="33" t="s">
        <v>1014</v>
      </c>
      <c r="C582" s="34" t="s">
        <v>1015</v>
      </c>
      <c r="D582" s="39">
        <v>0</v>
      </c>
      <c r="E582" s="36"/>
      <c r="F582" s="37"/>
      <c r="G582" s="18"/>
      <c r="H582" s="104"/>
      <c r="I582" s="40">
        <f t="shared" si="25"/>
        <v>0</v>
      </c>
      <c r="J582" s="40">
        <f t="shared" si="26"/>
        <v>0</v>
      </c>
    </row>
    <row r="583" spans="1:10" x14ac:dyDescent="0.25">
      <c r="A583" s="43" t="s">
        <v>1758</v>
      </c>
      <c r="B583" s="33" t="s">
        <v>1016</v>
      </c>
      <c r="C583" s="34" t="s">
        <v>1017</v>
      </c>
      <c r="D583" s="39">
        <v>2.2400000000000002</v>
      </c>
      <c r="E583" s="36" t="s">
        <v>49</v>
      </c>
      <c r="F583" s="37">
        <v>405</v>
      </c>
      <c r="G583" s="18">
        <f t="shared" si="27"/>
        <v>907</v>
      </c>
      <c r="H583" s="104"/>
      <c r="I583" s="40">
        <f t="shared" si="25"/>
        <v>1.1200000000000001</v>
      </c>
      <c r="J583" s="40">
        <f t="shared" si="26"/>
        <v>907</v>
      </c>
    </row>
    <row r="584" spans="1:10" x14ac:dyDescent="0.25">
      <c r="A584" s="43" t="s">
        <v>1759</v>
      </c>
      <c r="B584" s="33" t="s">
        <v>1018</v>
      </c>
      <c r="C584" s="34" t="s">
        <v>1019</v>
      </c>
      <c r="D584" s="39">
        <v>3</v>
      </c>
      <c r="E584" s="36" t="s">
        <v>49</v>
      </c>
      <c r="F584" s="37">
        <v>449</v>
      </c>
      <c r="G584" s="18">
        <f t="shared" si="27"/>
        <v>1347</v>
      </c>
      <c r="H584" s="104"/>
      <c r="I584" s="40">
        <f t="shared" ref="I584:I647" si="28">D584/2</f>
        <v>1.5</v>
      </c>
      <c r="J584" s="40">
        <f t="shared" ref="J584:J615" si="29">G584</f>
        <v>1347</v>
      </c>
    </row>
    <row r="585" spans="1:10" ht="36" customHeight="1" x14ac:dyDescent="0.25">
      <c r="A585" s="43" t="s">
        <v>1760</v>
      </c>
      <c r="B585" s="33" t="s">
        <v>1020</v>
      </c>
      <c r="C585" s="34" t="s">
        <v>1021</v>
      </c>
      <c r="D585" s="39">
        <v>3.78</v>
      </c>
      <c r="E585" s="36" t="s">
        <v>49</v>
      </c>
      <c r="F585" s="37">
        <v>405</v>
      </c>
      <c r="G585" s="18">
        <f t="shared" si="27"/>
        <v>1531</v>
      </c>
      <c r="H585" s="104"/>
      <c r="I585" s="40">
        <f t="shared" si="28"/>
        <v>1.89</v>
      </c>
      <c r="J585" s="40">
        <f t="shared" si="29"/>
        <v>1531</v>
      </c>
    </row>
    <row r="586" spans="1:10" x14ac:dyDescent="0.25">
      <c r="A586" s="43" t="s">
        <v>1761</v>
      </c>
      <c r="B586" s="33" t="s">
        <v>1022</v>
      </c>
      <c r="C586" s="34" t="s">
        <v>1023</v>
      </c>
      <c r="D586" s="39">
        <v>3.54</v>
      </c>
      <c r="E586" s="36" t="s">
        <v>49</v>
      </c>
      <c r="F586" s="37">
        <v>400</v>
      </c>
      <c r="G586" s="18">
        <f t="shared" si="27"/>
        <v>1416</v>
      </c>
      <c r="H586" s="104"/>
      <c r="I586" s="40">
        <f t="shared" si="28"/>
        <v>1.77</v>
      </c>
      <c r="J586" s="40">
        <f t="shared" si="29"/>
        <v>1416</v>
      </c>
    </row>
    <row r="587" spans="1:10" x14ac:dyDescent="0.25">
      <c r="A587" s="43" t="s">
        <v>1762</v>
      </c>
      <c r="B587" s="33" t="s">
        <v>1024</v>
      </c>
      <c r="C587" s="34" t="s">
        <v>1025</v>
      </c>
      <c r="D587" s="39">
        <v>3.36</v>
      </c>
      <c r="E587" s="36" t="s">
        <v>49</v>
      </c>
      <c r="F587" s="37">
        <v>364</v>
      </c>
      <c r="G587" s="18">
        <f t="shared" si="27"/>
        <v>1223</v>
      </c>
      <c r="H587" s="104"/>
      <c r="I587" s="40">
        <f t="shared" si="28"/>
        <v>1.68</v>
      </c>
      <c r="J587" s="40">
        <f t="shared" si="29"/>
        <v>1223</v>
      </c>
    </row>
    <row r="588" spans="1:10" ht="112.5" customHeight="1" x14ac:dyDescent="0.25">
      <c r="A588" s="32">
        <v>222</v>
      </c>
      <c r="B588" s="33" t="s">
        <v>1026</v>
      </c>
      <c r="C588" s="34" t="s">
        <v>1027</v>
      </c>
      <c r="D588" s="39">
        <v>0</v>
      </c>
      <c r="E588" s="36"/>
      <c r="F588" s="37"/>
      <c r="G588" s="18"/>
      <c r="H588" s="104"/>
      <c r="I588" s="40">
        <f t="shared" si="28"/>
        <v>0</v>
      </c>
      <c r="J588" s="40">
        <f t="shared" si="29"/>
        <v>0</v>
      </c>
    </row>
    <row r="589" spans="1:10" x14ac:dyDescent="0.25">
      <c r="A589" s="43" t="s">
        <v>1758</v>
      </c>
      <c r="B589" s="33" t="s">
        <v>1028</v>
      </c>
      <c r="C589" s="34" t="s">
        <v>1029</v>
      </c>
      <c r="D589" s="39">
        <v>8.1999999999999993</v>
      </c>
      <c r="E589" s="36" t="s">
        <v>49</v>
      </c>
      <c r="F589" s="37">
        <v>698</v>
      </c>
      <c r="G589" s="18">
        <f t="shared" si="27"/>
        <v>5724</v>
      </c>
      <c r="H589" s="104"/>
      <c r="I589" s="40">
        <f t="shared" si="28"/>
        <v>4.0999999999999996</v>
      </c>
      <c r="J589" s="40">
        <f t="shared" si="29"/>
        <v>5724</v>
      </c>
    </row>
    <row r="590" spans="1:10" ht="30" x14ac:dyDescent="0.25">
      <c r="A590" s="43" t="s">
        <v>1759</v>
      </c>
      <c r="B590" s="33" t="s">
        <v>1030</v>
      </c>
      <c r="C590" s="34" t="s">
        <v>1031</v>
      </c>
      <c r="D590" s="39">
        <v>8.1999999999999993</v>
      </c>
      <c r="E590" s="36" t="s">
        <v>49</v>
      </c>
      <c r="F590" s="37">
        <v>673</v>
      </c>
      <c r="G590" s="18">
        <f t="shared" si="27"/>
        <v>5519</v>
      </c>
      <c r="H590" s="104"/>
      <c r="I590" s="40">
        <f t="shared" si="28"/>
        <v>4.0999999999999996</v>
      </c>
      <c r="J590" s="40">
        <f t="shared" si="29"/>
        <v>5519</v>
      </c>
    </row>
    <row r="591" spans="1:10" x14ac:dyDescent="0.25">
      <c r="A591" s="43" t="s">
        <v>1760</v>
      </c>
      <c r="B591" s="33" t="s">
        <v>1032</v>
      </c>
      <c r="C591" s="34" t="s">
        <v>1033</v>
      </c>
      <c r="D591" s="39">
        <v>2.8</v>
      </c>
      <c r="E591" s="36" t="s">
        <v>49</v>
      </c>
      <c r="F591" s="37">
        <v>629</v>
      </c>
      <c r="G591" s="18">
        <f t="shared" si="27"/>
        <v>1761</v>
      </c>
      <c r="H591" s="104"/>
      <c r="I591" s="40">
        <f t="shared" si="28"/>
        <v>1.4</v>
      </c>
      <c r="J591" s="40">
        <f t="shared" si="29"/>
        <v>1761</v>
      </c>
    </row>
    <row r="592" spans="1:10" ht="30" x14ac:dyDescent="0.25">
      <c r="A592" s="32">
        <v>223</v>
      </c>
      <c r="B592" s="33" t="s">
        <v>1034</v>
      </c>
      <c r="C592" s="34" t="s">
        <v>1035</v>
      </c>
      <c r="D592" s="39">
        <v>3.2</v>
      </c>
      <c r="E592" s="36" t="s">
        <v>49</v>
      </c>
      <c r="F592" s="37">
        <v>17</v>
      </c>
      <c r="G592" s="18">
        <f t="shared" si="27"/>
        <v>54</v>
      </c>
      <c r="H592" s="104"/>
      <c r="I592" s="40">
        <f t="shared" si="28"/>
        <v>1.6</v>
      </c>
      <c r="J592" s="40">
        <f t="shared" si="29"/>
        <v>54</v>
      </c>
    </row>
    <row r="593" spans="1:10" ht="83.25" customHeight="1" x14ac:dyDescent="0.25">
      <c r="A593" s="32">
        <v>224</v>
      </c>
      <c r="B593" s="33" t="s">
        <v>1036</v>
      </c>
      <c r="C593" s="34" t="s">
        <v>1037</v>
      </c>
      <c r="D593" s="39">
        <v>0</v>
      </c>
      <c r="E593" s="36"/>
      <c r="F593" s="37"/>
      <c r="G593" s="18"/>
      <c r="H593" s="104"/>
      <c r="I593" s="40">
        <f t="shared" si="28"/>
        <v>0</v>
      </c>
      <c r="J593" s="40">
        <f t="shared" si="29"/>
        <v>0</v>
      </c>
    </row>
    <row r="594" spans="1:10" x14ac:dyDescent="0.25">
      <c r="A594" s="43" t="s">
        <v>1758</v>
      </c>
      <c r="B594" s="33" t="s">
        <v>1038</v>
      </c>
      <c r="C594" s="34" t="s">
        <v>1029</v>
      </c>
      <c r="D594" s="39">
        <v>2.1</v>
      </c>
      <c r="E594" s="36" t="s">
        <v>49</v>
      </c>
      <c r="F594" s="37">
        <v>640</v>
      </c>
      <c r="G594" s="18">
        <f t="shared" si="27"/>
        <v>1344</v>
      </c>
      <c r="H594" s="104"/>
      <c r="I594" s="40">
        <f t="shared" si="28"/>
        <v>1.05</v>
      </c>
      <c r="J594" s="40">
        <f t="shared" si="29"/>
        <v>1344</v>
      </c>
    </row>
    <row r="595" spans="1:10" ht="36.75" customHeight="1" x14ac:dyDescent="0.25">
      <c r="A595" s="43" t="s">
        <v>1759</v>
      </c>
      <c r="B595" s="33" t="s">
        <v>1039</v>
      </c>
      <c r="C595" s="34" t="s">
        <v>1031</v>
      </c>
      <c r="D595" s="39">
        <v>1.3</v>
      </c>
      <c r="E595" s="36" t="s">
        <v>49</v>
      </c>
      <c r="F595" s="37">
        <v>591</v>
      </c>
      <c r="G595" s="18">
        <f t="shared" si="27"/>
        <v>768</v>
      </c>
      <c r="H595" s="104"/>
      <c r="I595" s="40">
        <f t="shared" si="28"/>
        <v>0.65</v>
      </c>
      <c r="J595" s="40">
        <f t="shared" si="29"/>
        <v>768</v>
      </c>
    </row>
    <row r="596" spans="1:10" x14ac:dyDescent="0.25">
      <c r="A596" s="43" t="s">
        <v>1760</v>
      </c>
      <c r="B596" s="33" t="s">
        <v>1040</v>
      </c>
      <c r="C596" s="34" t="s">
        <v>1033</v>
      </c>
      <c r="D596" s="39">
        <v>1.2</v>
      </c>
      <c r="E596" s="36" t="s">
        <v>49</v>
      </c>
      <c r="F596" s="37">
        <v>518</v>
      </c>
      <c r="G596" s="18">
        <f t="shared" si="27"/>
        <v>622</v>
      </c>
      <c r="H596" s="104"/>
      <c r="I596" s="40">
        <f t="shared" si="28"/>
        <v>0.6</v>
      </c>
      <c r="J596" s="40">
        <f t="shared" si="29"/>
        <v>622</v>
      </c>
    </row>
    <row r="597" spans="1:10" x14ac:dyDescent="0.25">
      <c r="A597" s="43" t="s">
        <v>1761</v>
      </c>
      <c r="B597" s="33" t="s">
        <v>1041</v>
      </c>
      <c r="C597" s="34" t="s">
        <v>1025</v>
      </c>
      <c r="D597" s="39">
        <v>2.1</v>
      </c>
      <c r="E597" s="36" t="s">
        <v>49</v>
      </c>
      <c r="F597" s="37">
        <v>514</v>
      </c>
      <c r="G597" s="18">
        <f t="shared" si="27"/>
        <v>1079</v>
      </c>
      <c r="H597" s="104"/>
      <c r="I597" s="40">
        <f t="shared" si="28"/>
        <v>1.05</v>
      </c>
      <c r="J597" s="40">
        <f t="shared" si="29"/>
        <v>1079</v>
      </c>
    </row>
    <row r="598" spans="1:10" ht="75" x14ac:dyDescent="0.25">
      <c r="A598" s="32">
        <v>225</v>
      </c>
      <c r="B598" s="33" t="s">
        <v>1042</v>
      </c>
      <c r="C598" s="34" t="s">
        <v>1043</v>
      </c>
      <c r="D598" s="39">
        <v>0</v>
      </c>
      <c r="E598" s="36"/>
      <c r="F598" s="37"/>
      <c r="G598" s="18"/>
      <c r="H598" s="104"/>
      <c r="I598" s="40">
        <f t="shared" si="28"/>
        <v>0</v>
      </c>
      <c r="J598" s="40">
        <f t="shared" si="29"/>
        <v>0</v>
      </c>
    </row>
    <row r="599" spans="1:10" x14ac:dyDescent="0.25">
      <c r="A599" s="43" t="s">
        <v>1758</v>
      </c>
      <c r="B599" s="33" t="s">
        <v>1044</v>
      </c>
      <c r="C599" s="34" t="s">
        <v>1045</v>
      </c>
      <c r="D599" s="39">
        <v>1.1000000000000001</v>
      </c>
      <c r="E599" s="36" t="s">
        <v>49</v>
      </c>
      <c r="F599" s="37">
        <v>3752</v>
      </c>
      <c r="G599" s="18">
        <f t="shared" ref="G599:G614" si="30">ROUND(F599*D599,0)</f>
        <v>4127</v>
      </c>
      <c r="H599" s="104"/>
      <c r="I599" s="40">
        <f t="shared" si="28"/>
        <v>0.55000000000000004</v>
      </c>
      <c r="J599" s="40">
        <f t="shared" si="29"/>
        <v>4127</v>
      </c>
    </row>
    <row r="600" spans="1:10" x14ac:dyDescent="0.25">
      <c r="A600" s="43" t="s">
        <v>1759</v>
      </c>
      <c r="B600" s="33" t="s">
        <v>1046</v>
      </c>
      <c r="C600" s="34" t="s">
        <v>1047</v>
      </c>
      <c r="D600" s="39">
        <v>1.4</v>
      </c>
      <c r="E600" s="36" t="s">
        <v>49</v>
      </c>
      <c r="F600" s="37">
        <v>1728</v>
      </c>
      <c r="G600" s="18">
        <f t="shared" si="30"/>
        <v>2419</v>
      </c>
      <c r="H600" s="104"/>
      <c r="I600" s="40">
        <f t="shared" si="28"/>
        <v>0.7</v>
      </c>
      <c r="J600" s="40">
        <f t="shared" si="29"/>
        <v>2419</v>
      </c>
    </row>
    <row r="601" spans="1:10" x14ac:dyDescent="0.25">
      <c r="A601" s="43" t="s">
        <v>1760</v>
      </c>
      <c r="B601" s="33" t="s">
        <v>1048</v>
      </c>
      <c r="C601" s="34" t="s">
        <v>1049</v>
      </c>
      <c r="D601" s="39">
        <v>0.9</v>
      </c>
      <c r="E601" s="36" t="s">
        <v>49</v>
      </c>
      <c r="F601" s="37">
        <v>2442</v>
      </c>
      <c r="G601" s="18">
        <f t="shared" si="30"/>
        <v>2198</v>
      </c>
      <c r="H601" s="104"/>
      <c r="I601" s="40">
        <f t="shared" si="28"/>
        <v>0.45</v>
      </c>
      <c r="J601" s="40">
        <f t="shared" si="29"/>
        <v>2198</v>
      </c>
    </row>
    <row r="602" spans="1:10" x14ac:dyDescent="0.25">
      <c r="A602" s="43" t="s">
        <v>1761</v>
      </c>
      <c r="B602" s="33" t="s">
        <v>1050</v>
      </c>
      <c r="C602" s="34" t="s">
        <v>1051</v>
      </c>
      <c r="D602" s="39">
        <v>1.2</v>
      </c>
      <c r="E602" s="36" t="s">
        <v>49</v>
      </c>
      <c r="F602" s="37">
        <v>1497</v>
      </c>
      <c r="G602" s="18">
        <f t="shared" si="30"/>
        <v>1796</v>
      </c>
      <c r="H602" s="104"/>
      <c r="I602" s="40">
        <f t="shared" si="28"/>
        <v>0.6</v>
      </c>
      <c r="J602" s="40">
        <f t="shared" si="29"/>
        <v>1796</v>
      </c>
    </row>
    <row r="603" spans="1:10" x14ac:dyDescent="0.25">
      <c r="A603" s="43" t="s">
        <v>1762</v>
      </c>
      <c r="B603" s="33" t="s">
        <v>1052</v>
      </c>
      <c r="C603" s="34" t="s">
        <v>1053</v>
      </c>
      <c r="D603" s="39">
        <v>2.2999999999999998</v>
      </c>
      <c r="E603" s="36" t="s">
        <v>49</v>
      </c>
      <c r="F603" s="37">
        <v>1497</v>
      </c>
      <c r="G603" s="18">
        <f t="shared" si="30"/>
        <v>3443</v>
      </c>
      <c r="H603" s="104"/>
      <c r="I603" s="40">
        <f t="shared" si="28"/>
        <v>1.1499999999999999</v>
      </c>
      <c r="J603" s="40">
        <f t="shared" si="29"/>
        <v>3443</v>
      </c>
    </row>
    <row r="604" spans="1:10" x14ac:dyDescent="0.25">
      <c r="A604" s="43" t="s">
        <v>1763</v>
      </c>
      <c r="B604" s="33" t="s">
        <v>1054</v>
      </c>
      <c r="C604" s="34" t="s">
        <v>1055</v>
      </c>
      <c r="D604" s="39">
        <v>2.1</v>
      </c>
      <c r="E604" s="36" t="s">
        <v>49</v>
      </c>
      <c r="F604" s="37">
        <v>1763</v>
      </c>
      <c r="G604" s="18">
        <f t="shared" si="30"/>
        <v>3702</v>
      </c>
      <c r="H604" s="104"/>
      <c r="I604" s="40">
        <f t="shared" si="28"/>
        <v>1.05</v>
      </c>
      <c r="J604" s="40">
        <f t="shared" si="29"/>
        <v>3702</v>
      </c>
    </row>
    <row r="605" spans="1:10" x14ac:dyDescent="0.25">
      <c r="A605" s="43" t="s">
        <v>1764</v>
      </c>
      <c r="B605" s="33" t="s">
        <v>1056</v>
      </c>
      <c r="C605" s="34" t="s">
        <v>1057</v>
      </c>
      <c r="D605" s="39">
        <v>4</v>
      </c>
      <c r="E605" s="36" t="s">
        <v>49</v>
      </c>
      <c r="F605" s="37">
        <v>2729</v>
      </c>
      <c r="G605" s="18">
        <f t="shared" si="30"/>
        <v>10916</v>
      </c>
      <c r="H605" s="104"/>
      <c r="I605" s="40">
        <f t="shared" si="28"/>
        <v>2</v>
      </c>
      <c r="J605" s="40">
        <f t="shared" si="29"/>
        <v>10916</v>
      </c>
    </row>
    <row r="606" spans="1:10" x14ac:dyDescent="0.25">
      <c r="A606" s="43" t="s">
        <v>1765</v>
      </c>
      <c r="B606" s="33" t="s">
        <v>1058</v>
      </c>
      <c r="C606" s="34" t="s">
        <v>1059</v>
      </c>
      <c r="D606" s="39">
        <v>9</v>
      </c>
      <c r="E606" s="36" t="s">
        <v>49</v>
      </c>
      <c r="F606" s="37">
        <v>1759</v>
      </c>
      <c r="G606" s="18">
        <f t="shared" si="30"/>
        <v>15831</v>
      </c>
      <c r="H606" s="104"/>
      <c r="I606" s="40">
        <f t="shared" si="28"/>
        <v>4.5</v>
      </c>
      <c r="J606" s="40">
        <f t="shared" si="29"/>
        <v>15831</v>
      </c>
    </row>
    <row r="607" spans="1:10" ht="62.25" customHeight="1" x14ac:dyDescent="0.25">
      <c r="A607" s="32">
        <v>226</v>
      </c>
      <c r="B607" s="33" t="s">
        <v>1060</v>
      </c>
      <c r="C607" s="34" t="s">
        <v>1061</v>
      </c>
      <c r="D607" s="39">
        <v>7.2</v>
      </c>
      <c r="E607" s="36" t="s">
        <v>49</v>
      </c>
      <c r="F607" s="37">
        <v>280</v>
      </c>
      <c r="G607" s="18">
        <f t="shared" si="30"/>
        <v>2016</v>
      </c>
      <c r="H607" s="104"/>
      <c r="I607" s="40">
        <f t="shared" si="28"/>
        <v>3.6</v>
      </c>
      <c r="J607" s="40">
        <f t="shared" si="29"/>
        <v>2016</v>
      </c>
    </row>
    <row r="608" spans="1:10" ht="101.25" customHeight="1" x14ac:dyDescent="0.25">
      <c r="A608" s="32">
        <v>227</v>
      </c>
      <c r="B608" s="33" t="s">
        <v>1062</v>
      </c>
      <c r="C608" s="34" t="s">
        <v>1063</v>
      </c>
      <c r="D608" s="39">
        <v>0</v>
      </c>
      <c r="E608" s="36"/>
      <c r="F608" s="37"/>
      <c r="G608" s="18"/>
      <c r="H608" s="104"/>
      <c r="I608" s="40">
        <f t="shared" si="28"/>
        <v>0</v>
      </c>
      <c r="J608" s="40">
        <f t="shared" si="29"/>
        <v>0</v>
      </c>
    </row>
    <row r="609" spans="1:11" x14ac:dyDescent="0.25">
      <c r="A609" s="43" t="s">
        <v>1758</v>
      </c>
      <c r="B609" s="33" t="s">
        <v>1064</v>
      </c>
      <c r="C609" s="34" t="s">
        <v>1065</v>
      </c>
      <c r="D609" s="39">
        <v>6.8</v>
      </c>
      <c r="E609" s="36" t="s">
        <v>49</v>
      </c>
      <c r="F609" s="37">
        <v>436</v>
      </c>
      <c r="G609" s="18">
        <f t="shared" si="30"/>
        <v>2965</v>
      </c>
      <c r="H609" s="104"/>
      <c r="I609" s="40">
        <f t="shared" si="28"/>
        <v>3.4</v>
      </c>
      <c r="J609" s="40">
        <f t="shared" si="29"/>
        <v>2965</v>
      </c>
    </row>
    <row r="610" spans="1:11" ht="30" x14ac:dyDescent="0.25">
      <c r="A610" s="43" t="s">
        <v>1759</v>
      </c>
      <c r="B610" s="33" t="s">
        <v>1066</v>
      </c>
      <c r="C610" s="34" t="s">
        <v>1067</v>
      </c>
      <c r="D610" s="39">
        <v>11.3</v>
      </c>
      <c r="E610" s="36" t="s">
        <v>49</v>
      </c>
      <c r="F610" s="37">
        <v>632</v>
      </c>
      <c r="G610" s="18">
        <f t="shared" si="30"/>
        <v>7142</v>
      </c>
      <c r="H610" s="104"/>
      <c r="I610" s="40">
        <f t="shared" si="28"/>
        <v>5.65</v>
      </c>
      <c r="J610" s="40">
        <f t="shared" si="29"/>
        <v>7142</v>
      </c>
    </row>
    <row r="611" spans="1:11" ht="92.25" customHeight="1" x14ac:dyDescent="0.25">
      <c r="A611" s="32">
        <v>228</v>
      </c>
      <c r="B611" s="33" t="s">
        <v>1068</v>
      </c>
      <c r="C611" s="34" t="s">
        <v>1069</v>
      </c>
      <c r="D611" s="39">
        <v>12.4</v>
      </c>
      <c r="E611" s="36" t="s">
        <v>38</v>
      </c>
      <c r="F611" s="37">
        <v>169</v>
      </c>
      <c r="G611" s="18">
        <f t="shared" si="30"/>
        <v>2096</v>
      </c>
      <c r="H611" s="104"/>
      <c r="I611" s="40">
        <f t="shared" si="28"/>
        <v>6.2</v>
      </c>
      <c r="J611" s="40">
        <f t="shared" si="29"/>
        <v>2096</v>
      </c>
    </row>
    <row r="612" spans="1:11" ht="60" x14ac:dyDescent="0.25">
      <c r="A612" s="32">
        <v>229</v>
      </c>
      <c r="B612" s="33" t="s">
        <v>1070</v>
      </c>
      <c r="C612" s="34" t="s">
        <v>1071</v>
      </c>
      <c r="D612" s="39">
        <v>0</v>
      </c>
      <c r="E612" s="36"/>
      <c r="F612" s="37"/>
      <c r="G612" s="18"/>
      <c r="H612" s="104"/>
      <c r="I612" s="40">
        <f t="shared" si="28"/>
        <v>0</v>
      </c>
      <c r="J612" s="40">
        <f t="shared" si="29"/>
        <v>0</v>
      </c>
    </row>
    <row r="613" spans="1:11" x14ac:dyDescent="0.25">
      <c r="A613" s="43" t="s">
        <v>1758</v>
      </c>
      <c r="B613" s="33" t="s">
        <v>1072</v>
      </c>
      <c r="C613" s="34" t="s">
        <v>1073</v>
      </c>
      <c r="D613" s="39">
        <v>18.5</v>
      </c>
      <c r="E613" s="36" t="s">
        <v>49</v>
      </c>
      <c r="F613" s="37">
        <v>331</v>
      </c>
      <c r="G613" s="18">
        <f t="shared" si="30"/>
        <v>6124</v>
      </c>
      <c r="H613" s="104"/>
      <c r="I613" s="40">
        <f t="shared" si="28"/>
        <v>9.25</v>
      </c>
      <c r="J613" s="40">
        <f t="shared" si="29"/>
        <v>6124</v>
      </c>
    </row>
    <row r="614" spans="1:11" x14ac:dyDescent="0.25">
      <c r="A614" s="43" t="s">
        <v>1759</v>
      </c>
      <c r="B614" s="33" t="s">
        <v>1074</v>
      </c>
      <c r="C614" s="34" t="s">
        <v>1075</v>
      </c>
      <c r="D614" s="39">
        <v>12.8</v>
      </c>
      <c r="E614" s="36" t="s">
        <v>49</v>
      </c>
      <c r="F614" s="37">
        <v>414</v>
      </c>
      <c r="G614" s="18">
        <f t="shared" si="30"/>
        <v>5299</v>
      </c>
      <c r="H614" s="104"/>
      <c r="I614" s="40">
        <f t="shared" si="28"/>
        <v>6.4</v>
      </c>
      <c r="J614" s="40">
        <f t="shared" si="29"/>
        <v>5299</v>
      </c>
    </row>
    <row r="615" spans="1:11" x14ac:dyDescent="0.25">
      <c r="A615" s="43" t="s">
        <v>1760</v>
      </c>
      <c r="B615" s="41" t="s">
        <v>1076</v>
      </c>
      <c r="C615" s="53" t="s">
        <v>1077</v>
      </c>
      <c r="D615" s="39">
        <v>0</v>
      </c>
      <c r="E615" s="36"/>
      <c r="F615" s="37"/>
      <c r="G615" s="18"/>
      <c r="H615" s="104"/>
      <c r="I615" s="40">
        <f t="shared" si="28"/>
        <v>0</v>
      </c>
      <c r="J615" s="40">
        <f t="shared" si="29"/>
        <v>0</v>
      </c>
    </row>
    <row r="616" spans="1:11" s="89" customFormat="1" ht="78.75" x14ac:dyDescent="0.25">
      <c r="A616" s="82">
        <v>230</v>
      </c>
      <c r="B616" s="83">
        <v>14.53</v>
      </c>
      <c r="C616" s="84" t="s">
        <v>1810</v>
      </c>
      <c r="D616" s="85">
        <v>600</v>
      </c>
      <c r="E616" s="86" t="s">
        <v>759</v>
      </c>
      <c r="F616" s="87">
        <v>14</v>
      </c>
      <c r="G616" s="88">
        <f>ROUND(F616*D616,0)</f>
        <v>8400</v>
      </c>
      <c r="H616" s="106"/>
      <c r="I616" s="40">
        <f t="shared" si="28"/>
        <v>300</v>
      </c>
      <c r="K616" s="90">
        <f>G616</f>
        <v>8400</v>
      </c>
    </row>
    <row r="617" spans="1:11" s="89" customFormat="1" ht="15.75" x14ac:dyDescent="0.25">
      <c r="A617" s="82"/>
      <c r="B617" s="83"/>
      <c r="C617" s="91" t="s">
        <v>1811</v>
      </c>
      <c r="D617" s="85">
        <v>0</v>
      </c>
      <c r="E617" s="92"/>
      <c r="F617" s="88"/>
      <c r="G617" s="88"/>
      <c r="H617" s="106"/>
      <c r="I617" s="40">
        <f t="shared" si="28"/>
        <v>0</v>
      </c>
      <c r="K617" s="90">
        <f t="shared" ref="K617:K680" si="31">G617</f>
        <v>0</v>
      </c>
    </row>
    <row r="618" spans="1:11" s="89" customFormat="1" ht="31.5" x14ac:dyDescent="0.25">
      <c r="A618" s="82">
        <v>231</v>
      </c>
      <c r="B618" s="83">
        <v>14.54</v>
      </c>
      <c r="C618" s="84" t="s">
        <v>1812</v>
      </c>
      <c r="D618" s="85">
        <v>0</v>
      </c>
      <c r="E618" s="86"/>
      <c r="F618" s="87"/>
      <c r="G618" s="88"/>
      <c r="H618" s="106"/>
      <c r="I618" s="40">
        <f t="shared" si="28"/>
        <v>0</v>
      </c>
      <c r="K618" s="90">
        <f t="shared" si="31"/>
        <v>0</v>
      </c>
    </row>
    <row r="619" spans="1:11" s="89" customFormat="1" ht="31.5" x14ac:dyDescent="0.25">
      <c r="A619" s="82"/>
      <c r="B619" s="93" t="s">
        <v>1813</v>
      </c>
      <c r="C619" s="84" t="s">
        <v>1814</v>
      </c>
      <c r="D619" s="85">
        <v>200</v>
      </c>
      <c r="E619" s="86" t="s">
        <v>759</v>
      </c>
      <c r="F619" s="88">
        <v>82</v>
      </c>
      <c r="G619" s="88">
        <f t="shared" ref="G619:G620" si="32">ROUND(F619*D619,0)</f>
        <v>16400</v>
      </c>
      <c r="H619" s="106"/>
      <c r="I619" s="40">
        <f t="shared" si="28"/>
        <v>100</v>
      </c>
      <c r="K619" s="90">
        <f t="shared" si="31"/>
        <v>16400</v>
      </c>
    </row>
    <row r="620" spans="1:11" s="89" customFormat="1" ht="31.5" x14ac:dyDescent="0.25">
      <c r="A620" s="82"/>
      <c r="B620" s="83" t="s">
        <v>1815</v>
      </c>
      <c r="C620" s="84" t="s">
        <v>1816</v>
      </c>
      <c r="D620" s="85">
        <v>310</v>
      </c>
      <c r="E620" s="86" t="s">
        <v>759</v>
      </c>
      <c r="F620" s="88">
        <v>103</v>
      </c>
      <c r="G620" s="88">
        <f t="shared" si="32"/>
        <v>31930</v>
      </c>
      <c r="H620" s="106"/>
      <c r="I620" s="40">
        <f t="shared" si="28"/>
        <v>155</v>
      </c>
      <c r="K620" s="90">
        <f t="shared" si="31"/>
        <v>31930</v>
      </c>
    </row>
    <row r="621" spans="1:11" s="89" customFormat="1" ht="110.25" x14ac:dyDescent="0.25">
      <c r="A621" s="82">
        <v>232</v>
      </c>
      <c r="B621" s="83">
        <v>14.55</v>
      </c>
      <c r="C621" s="84" t="s">
        <v>1817</v>
      </c>
      <c r="D621" s="85">
        <v>150</v>
      </c>
      <c r="E621" s="86" t="s">
        <v>759</v>
      </c>
      <c r="F621" s="87">
        <v>369</v>
      </c>
      <c r="G621" s="88">
        <f>ROUND(F621*D621,0)</f>
        <v>55350</v>
      </c>
      <c r="H621" s="106"/>
      <c r="I621" s="40">
        <f t="shared" si="28"/>
        <v>75</v>
      </c>
      <c r="K621" s="90">
        <f t="shared" si="31"/>
        <v>55350</v>
      </c>
    </row>
    <row r="622" spans="1:11" s="89" customFormat="1" ht="110.25" x14ac:dyDescent="0.25">
      <c r="A622" s="82">
        <v>233</v>
      </c>
      <c r="B622" s="83">
        <v>14.56</v>
      </c>
      <c r="C622" s="84" t="s">
        <v>1818</v>
      </c>
      <c r="D622" s="85">
        <v>250</v>
      </c>
      <c r="E622" s="86" t="s">
        <v>759</v>
      </c>
      <c r="F622" s="87">
        <v>86</v>
      </c>
      <c r="G622" s="88">
        <f>ROUND(F622*D622,0)</f>
        <v>21500</v>
      </c>
      <c r="H622" s="106"/>
      <c r="I622" s="40">
        <f t="shared" si="28"/>
        <v>125</v>
      </c>
      <c r="K622" s="90">
        <f t="shared" si="31"/>
        <v>21500</v>
      </c>
    </row>
    <row r="623" spans="1:11" s="89" customFormat="1" ht="126" x14ac:dyDescent="0.25">
      <c r="A623" s="82">
        <v>234</v>
      </c>
      <c r="B623" s="83">
        <v>14.57</v>
      </c>
      <c r="C623" s="84" t="s">
        <v>1819</v>
      </c>
      <c r="D623" s="85">
        <v>300</v>
      </c>
      <c r="E623" s="86" t="s">
        <v>759</v>
      </c>
      <c r="F623" s="88">
        <v>95</v>
      </c>
      <c r="G623" s="88">
        <f>ROUND(F623*D623,0)</f>
        <v>28500</v>
      </c>
      <c r="H623" s="106"/>
      <c r="I623" s="40">
        <f t="shared" si="28"/>
        <v>150</v>
      </c>
      <c r="K623" s="90">
        <f t="shared" si="31"/>
        <v>28500</v>
      </c>
    </row>
    <row r="624" spans="1:11" s="89" customFormat="1" ht="110.25" x14ac:dyDescent="0.25">
      <c r="A624" s="82">
        <v>235</v>
      </c>
      <c r="B624" s="83">
        <v>14.58</v>
      </c>
      <c r="C624" s="84" t="s">
        <v>1820</v>
      </c>
      <c r="D624" s="85">
        <v>420</v>
      </c>
      <c r="E624" s="86" t="s">
        <v>759</v>
      </c>
      <c r="F624" s="88">
        <v>53</v>
      </c>
      <c r="G624" s="88">
        <f>ROUND(F624*D624,0)</f>
        <v>22260</v>
      </c>
      <c r="H624" s="106"/>
      <c r="I624" s="40">
        <f t="shared" si="28"/>
        <v>210</v>
      </c>
      <c r="K624" s="90">
        <f t="shared" si="31"/>
        <v>22260</v>
      </c>
    </row>
    <row r="625" spans="1:11" s="89" customFormat="1" ht="15.75" x14ac:dyDescent="0.25">
      <c r="A625" s="82"/>
      <c r="B625" s="83"/>
      <c r="C625" s="94" t="s">
        <v>1821</v>
      </c>
      <c r="D625" s="85">
        <v>0</v>
      </c>
      <c r="E625" s="92"/>
      <c r="F625" s="88"/>
      <c r="G625" s="88"/>
      <c r="H625" s="106"/>
      <c r="I625" s="40">
        <f t="shared" si="28"/>
        <v>0</v>
      </c>
      <c r="K625" s="90">
        <f t="shared" si="31"/>
        <v>0</v>
      </c>
    </row>
    <row r="626" spans="1:11" s="89" customFormat="1" ht="94.5" x14ac:dyDescent="0.25">
      <c r="A626" s="82">
        <v>236</v>
      </c>
      <c r="B626" s="83">
        <v>14.59</v>
      </c>
      <c r="C626" s="84" t="s">
        <v>1822</v>
      </c>
      <c r="D626" s="85">
        <v>700</v>
      </c>
      <c r="E626" s="86" t="s">
        <v>759</v>
      </c>
      <c r="F626" s="88">
        <v>29</v>
      </c>
      <c r="G626" s="88">
        <f>ROUND(F626*D626,0)</f>
        <v>20300</v>
      </c>
      <c r="H626" s="106"/>
      <c r="I626" s="40">
        <f t="shared" si="28"/>
        <v>350</v>
      </c>
      <c r="K626" s="90">
        <f t="shared" si="31"/>
        <v>20300</v>
      </c>
    </row>
    <row r="627" spans="1:11" s="89" customFormat="1" ht="96.75" customHeight="1" x14ac:dyDescent="0.25">
      <c r="A627" s="82">
        <v>237</v>
      </c>
      <c r="B627" s="95">
        <v>14.6</v>
      </c>
      <c r="C627" s="84" t="s">
        <v>1823</v>
      </c>
      <c r="D627" s="85">
        <v>460</v>
      </c>
      <c r="E627" s="86" t="s">
        <v>759</v>
      </c>
      <c r="F627" s="88">
        <v>37</v>
      </c>
      <c r="G627" s="88">
        <f>ROUND(F627*D627,0)</f>
        <v>17020</v>
      </c>
      <c r="H627" s="106"/>
      <c r="I627" s="40">
        <f t="shared" si="28"/>
        <v>230</v>
      </c>
      <c r="K627" s="90">
        <f t="shared" si="31"/>
        <v>17020</v>
      </c>
    </row>
    <row r="628" spans="1:11" s="89" customFormat="1" ht="15.75" x14ac:dyDescent="0.25">
      <c r="A628" s="82"/>
      <c r="B628" s="83"/>
      <c r="C628" s="91" t="s">
        <v>1824</v>
      </c>
      <c r="D628" s="85">
        <v>0</v>
      </c>
      <c r="E628" s="92"/>
      <c r="F628" s="88"/>
      <c r="G628" s="88"/>
      <c r="H628" s="106"/>
      <c r="I628" s="40">
        <f t="shared" si="28"/>
        <v>0</v>
      </c>
      <c r="K628" s="90">
        <f t="shared" si="31"/>
        <v>0</v>
      </c>
    </row>
    <row r="629" spans="1:11" s="89" customFormat="1" ht="172.5" customHeight="1" x14ac:dyDescent="0.25">
      <c r="A629" s="82">
        <v>238</v>
      </c>
      <c r="B629" s="83">
        <v>14.61</v>
      </c>
      <c r="C629" s="84" t="s">
        <v>1825</v>
      </c>
      <c r="D629" s="85">
        <v>220</v>
      </c>
      <c r="E629" s="86" t="s">
        <v>759</v>
      </c>
      <c r="F629" s="88">
        <v>57</v>
      </c>
      <c r="G629" s="88">
        <f>ROUND(F629*D629,0)</f>
        <v>12540</v>
      </c>
      <c r="H629" s="106"/>
      <c r="I629" s="40">
        <f t="shared" si="28"/>
        <v>110</v>
      </c>
      <c r="K629" s="90">
        <f t="shared" si="31"/>
        <v>12540</v>
      </c>
    </row>
    <row r="630" spans="1:11" s="89" customFormat="1" ht="204.75" customHeight="1" x14ac:dyDescent="0.25">
      <c r="A630" s="82">
        <v>239</v>
      </c>
      <c r="B630" s="83">
        <v>14.62</v>
      </c>
      <c r="C630" s="84" t="s">
        <v>1826</v>
      </c>
      <c r="D630" s="85">
        <v>2000</v>
      </c>
      <c r="E630" s="86" t="s">
        <v>759</v>
      </c>
      <c r="F630" s="88">
        <v>64</v>
      </c>
      <c r="G630" s="88">
        <f>ROUND(F630*D630,0)</f>
        <v>128000</v>
      </c>
      <c r="H630" s="106"/>
      <c r="I630" s="40">
        <f t="shared" si="28"/>
        <v>1000</v>
      </c>
      <c r="K630" s="90">
        <f t="shared" si="31"/>
        <v>128000</v>
      </c>
    </row>
    <row r="631" spans="1:11" s="89" customFormat="1" ht="15.75" x14ac:dyDescent="0.25">
      <c r="A631" s="82"/>
      <c r="B631" s="93"/>
      <c r="C631" s="96" t="s">
        <v>1827</v>
      </c>
      <c r="D631" s="85">
        <v>0</v>
      </c>
      <c r="E631" s="92"/>
      <c r="F631" s="88"/>
      <c r="G631" s="88"/>
      <c r="H631" s="106"/>
      <c r="I631" s="40">
        <f t="shared" si="28"/>
        <v>0</v>
      </c>
      <c r="K631" s="90">
        <f t="shared" si="31"/>
        <v>0</v>
      </c>
    </row>
    <row r="632" spans="1:11" s="89" customFormat="1" ht="188.25" customHeight="1" x14ac:dyDescent="0.25">
      <c r="A632" s="82">
        <v>240</v>
      </c>
      <c r="B632" s="93">
        <v>14.63</v>
      </c>
      <c r="C632" s="84" t="s">
        <v>1828</v>
      </c>
      <c r="D632" s="85">
        <v>100</v>
      </c>
      <c r="E632" s="86" t="s">
        <v>759</v>
      </c>
      <c r="F632" s="88">
        <v>74</v>
      </c>
      <c r="G632" s="88">
        <f t="shared" ref="G632:G638" si="33">ROUND(F632*D632,0)</f>
        <v>7400</v>
      </c>
      <c r="H632" s="106"/>
      <c r="I632" s="40">
        <f t="shared" si="28"/>
        <v>50</v>
      </c>
      <c r="K632" s="90">
        <f t="shared" si="31"/>
        <v>7400</v>
      </c>
    </row>
    <row r="633" spans="1:11" s="89" customFormat="1" ht="194.25" customHeight="1" x14ac:dyDescent="0.25">
      <c r="A633" s="82">
        <v>241</v>
      </c>
      <c r="B633" s="93">
        <v>14.64</v>
      </c>
      <c r="C633" s="84" t="s">
        <v>1829</v>
      </c>
      <c r="D633" s="85">
        <v>160</v>
      </c>
      <c r="E633" s="86" t="s">
        <v>759</v>
      </c>
      <c r="F633" s="88">
        <v>84</v>
      </c>
      <c r="G633" s="88">
        <f t="shared" si="33"/>
        <v>13440</v>
      </c>
      <c r="H633" s="106"/>
      <c r="I633" s="40">
        <f t="shared" si="28"/>
        <v>80</v>
      </c>
      <c r="K633" s="90">
        <f t="shared" si="31"/>
        <v>13440</v>
      </c>
    </row>
    <row r="634" spans="1:11" s="89" customFormat="1" ht="206.25" customHeight="1" x14ac:dyDescent="0.25">
      <c r="A634" s="82">
        <v>242</v>
      </c>
      <c r="B634" s="93">
        <v>14.65</v>
      </c>
      <c r="C634" s="84" t="s">
        <v>1830</v>
      </c>
      <c r="D634" s="85">
        <v>600</v>
      </c>
      <c r="E634" s="86" t="s">
        <v>759</v>
      </c>
      <c r="F634" s="88">
        <v>107</v>
      </c>
      <c r="G634" s="88">
        <f t="shared" si="33"/>
        <v>64200</v>
      </c>
      <c r="H634" s="106"/>
      <c r="I634" s="40">
        <f t="shared" si="28"/>
        <v>300</v>
      </c>
      <c r="K634" s="90">
        <f t="shared" si="31"/>
        <v>64200</v>
      </c>
    </row>
    <row r="635" spans="1:11" s="89" customFormat="1" ht="234.75" customHeight="1" x14ac:dyDescent="0.25">
      <c r="A635" s="84">
        <v>243</v>
      </c>
      <c r="B635" s="93">
        <v>14.66</v>
      </c>
      <c r="C635" s="84" t="s">
        <v>1831</v>
      </c>
      <c r="D635" s="86">
        <v>600</v>
      </c>
      <c r="E635" s="86" t="s">
        <v>759</v>
      </c>
      <c r="F635" s="87">
        <v>55</v>
      </c>
      <c r="G635" s="88">
        <f t="shared" si="33"/>
        <v>33000</v>
      </c>
      <c r="H635" s="106"/>
      <c r="I635" s="40">
        <f t="shared" si="28"/>
        <v>300</v>
      </c>
      <c r="K635" s="90">
        <f t="shared" si="31"/>
        <v>33000</v>
      </c>
    </row>
    <row r="636" spans="1:11" s="89" customFormat="1" ht="234.75" customHeight="1" x14ac:dyDescent="0.25">
      <c r="A636" s="84">
        <v>244</v>
      </c>
      <c r="B636" s="93">
        <v>14.67</v>
      </c>
      <c r="C636" s="84" t="s">
        <v>1832</v>
      </c>
      <c r="D636" s="86">
        <v>585</v>
      </c>
      <c r="E636" s="86" t="s">
        <v>759</v>
      </c>
      <c r="F636" s="87">
        <v>70</v>
      </c>
      <c r="G636" s="88">
        <f t="shared" si="33"/>
        <v>40950</v>
      </c>
      <c r="H636" s="106"/>
      <c r="I636" s="40">
        <f t="shared" si="28"/>
        <v>292.5</v>
      </c>
      <c r="K636" s="90">
        <f t="shared" si="31"/>
        <v>40950</v>
      </c>
    </row>
    <row r="637" spans="1:11" s="89" customFormat="1" ht="208.5" customHeight="1" x14ac:dyDescent="0.25">
      <c r="A637" s="84">
        <v>245</v>
      </c>
      <c r="B637" s="93">
        <v>14.68</v>
      </c>
      <c r="C637" s="84" t="s">
        <v>1833</v>
      </c>
      <c r="D637" s="86">
        <v>570</v>
      </c>
      <c r="E637" s="86" t="s">
        <v>759</v>
      </c>
      <c r="F637" s="87">
        <v>84</v>
      </c>
      <c r="G637" s="88">
        <f t="shared" si="33"/>
        <v>47880</v>
      </c>
      <c r="H637" s="106"/>
      <c r="I637" s="40">
        <f t="shared" si="28"/>
        <v>285</v>
      </c>
      <c r="K637" s="90">
        <f t="shared" si="31"/>
        <v>47880</v>
      </c>
    </row>
    <row r="638" spans="1:11" s="89" customFormat="1" ht="251.25" customHeight="1" x14ac:dyDescent="0.25">
      <c r="A638" s="84">
        <v>246</v>
      </c>
      <c r="B638" s="93">
        <v>14.69</v>
      </c>
      <c r="C638" s="84" t="s">
        <v>1834</v>
      </c>
      <c r="D638" s="86">
        <v>410</v>
      </c>
      <c r="E638" s="86" t="s">
        <v>759</v>
      </c>
      <c r="F638" s="87">
        <v>110</v>
      </c>
      <c r="G638" s="88">
        <f t="shared" si="33"/>
        <v>45100</v>
      </c>
      <c r="H638" s="106"/>
      <c r="I638" s="40">
        <f t="shared" si="28"/>
        <v>205</v>
      </c>
      <c r="K638" s="90">
        <f t="shared" si="31"/>
        <v>45100</v>
      </c>
    </row>
    <row r="639" spans="1:11" s="89" customFormat="1" ht="168" customHeight="1" x14ac:dyDescent="0.25">
      <c r="A639" s="84">
        <v>247</v>
      </c>
      <c r="B639" s="97">
        <v>14.7</v>
      </c>
      <c r="C639" s="84" t="s">
        <v>1835</v>
      </c>
      <c r="D639" s="86">
        <v>0</v>
      </c>
      <c r="E639" s="86"/>
      <c r="F639" s="87"/>
      <c r="G639" s="87"/>
      <c r="H639" s="107"/>
      <c r="I639" s="40">
        <f t="shared" si="28"/>
        <v>0</v>
      </c>
      <c r="K639" s="90">
        <f t="shared" si="31"/>
        <v>0</v>
      </c>
    </row>
    <row r="640" spans="1:11" s="89" customFormat="1" ht="31.5" x14ac:dyDescent="0.25">
      <c r="A640" s="84"/>
      <c r="B640" s="93" t="s">
        <v>1836</v>
      </c>
      <c r="C640" s="84" t="s">
        <v>1837</v>
      </c>
      <c r="D640" s="86">
        <v>140</v>
      </c>
      <c r="E640" s="86" t="s">
        <v>1838</v>
      </c>
      <c r="F640" s="87">
        <v>523</v>
      </c>
      <c r="G640" s="88">
        <f>ROUND(F640*D640,0)</f>
        <v>73220</v>
      </c>
      <c r="H640" s="106"/>
      <c r="I640" s="40">
        <f t="shared" si="28"/>
        <v>70</v>
      </c>
      <c r="K640" s="90">
        <f t="shared" si="31"/>
        <v>73220</v>
      </c>
    </row>
    <row r="641" spans="1:11" s="89" customFormat="1" ht="31.5" x14ac:dyDescent="0.25">
      <c r="A641" s="84"/>
      <c r="B641" s="93" t="s">
        <v>1839</v>
      </c>
      <c r="C641" s="84" t="s">
        <v>1840</v>
      </c>
      <c r="D641" s="86">
        <v>120</v>
      </c>
      <c r="E641" s="86" t="s">
        <v>1838</v>
      </c>
      <c r="F641" s="87">
        <v>439</v>
      </c>
      <c r="G641" s="88">
        <f>ROUND(F641*D641,0)</f>
        <v>52680</v>
      </c>
      <c r="H641" s="106"/>
      <c r="I641" s="40">
        <f t="shared" si="28"/>
        <v>60</v>
      </c>
      <c r="K641" s="90">
        <f t="shared" si="31"/>
        <v>52680</v>
      </c>
    </row>
    <row r="642" spans="1:11" s="89" customFormat="1" ht="15.75" x14ac:dyDescent="0.25">
      <c r="A642" s="84"/>
      <c r="B642" s="93"/>
      <c r="C642" s="96" t="s">
        <v>1841</v>
      </c>
      <c r="D642" s="86">
        <v>0</v>
      </c>
      <c r="E642" s="86"/>
      <c r="F642" s="87"/>
      <c r="G642" s="87"/>
      <c r="H642" s="107"/>
      <c r="I642" s="40">
        <f t="shared" si="28"/>
        <v>0</v>
      </c>
      <c r="K642" s="90">
        <f t="shared" si="31"/>
        <v>0</v>
      </c>
    </row>
    <row r="643" spans="1:11" s="89" customFormat="1" ht="140.25" customHeight="1" x14ac:dyDescent="0.25">
      <c r="A643" s="84">
        <v>248</v>
      </c>
      <c r="B643" s="93">
        <v>14.71</v>
      </c>
      <c r="C643" s="84" t="s">
        <v>1842</v>
      </c>
      <c r="D643" s="86">
        <v>100</v>
      </c>
      <c r="E643" s="86" t="s">
        <v>1838</v>
      </c>
      <c r="F643" s="87">
        <v>133</v>
      </c>
      <c r="G643" s="88">
        <f t="shared" ref="G643:G651" si="34">ROUND(F643*D643,0)</f>
        <v>13300</v>
      </c>
      <c r="H643" s="106"/>
      <c r="I643" s="40">
        <f t="shared" si="28"/>
        <v>50</v>
      </c>
      <c r="K643" s="90">
        <f t="shared" si="31"/>
        <v>13300</v>
      </c>
    </row>
    <row r="644" spans="1:11" s="89" customFormat="1" ht="154.5" customHeight="1" x14ac:dyDescent="0.25">
      <c r="A644" s="84">
        <v>249</v>
      </c>
      <c r="B644" s="93">
        <v>14.72</v>
      </c>
      <c r="C644" s="84" t="s">
        <v>1843</v>
      </c>
      <c r="D644" s="86">
        <v>300</v>
      </c>
      <c r="E644" s="86" t="s">
        <v>1838</v>
      </c>
      <c r="F644" s="87">
        <v>120</v>
      </c>
      <c r="G644" s="88">
        <f t="shared" si="34"/>
        <v>36000</v>
      </c>
      <c r="H644" s="106"/>
      <c r="I644" s="40">
        <f t="shared" si="28"/>
        <v>150</v>
      </c>
      <c r="K644" s="90">
        <f t="shared" si="31"/>
        <v>36000</v>
      </c>
    </row>
    <row r="645" spans="1:11" s="89" customFormat="1" ht="99.75" customHeight="1" x14ac:dyDescent="0.25">
      <c r="A645" s="84">
        <v>250</v>
      </c>
      <c r="B645" s="93">
        <v>17.73</v>
      </c>
      <c r="C645" s="84" t="s">
        <v>1844</v>
      </c>
      <c r="D645" s="86">
        <v>210</v>
      </c>
      <c r="E645" s="86" t="s">
        <v>1838</v>
      </c>
      <c r="F645" s="87">
        <v>35</v>
      </c>
      <c r="G645" s="88">
        <f t="shared" si="34"/>
        <v>7350</v>
      </c>
      <c r="H645" s="106"/>
      <c r="I645" s="40">
        <f t="shared" si="28"/>
        <v>105</v>
      </c>
      <c r="K645" s="90">
        <f t="shared" si="31"/>
        <v>7350</v>
      </c>
    </row>
    <row r="646" spans="1:11" s="89" customFormat="1" ht="119.25" customHeight="1" x14ac:dyDescent="0.25">
      <c r="A646" s="84">
        <v>251</v>
      </c>
      <c r="B646" s="93">
        <v>14.74</v>
      </c>
      <c r="C646" s="84" t="s">
        <v>1845</v>
      </c>
      <c r="D646" s="86">
        <v>230</v>
      </c>
      <c r="E646" s="86" t="s">
        <v>1838</v>
      </c>
      <c r="F646" s="87">
        <v>35</v>
      </c>
      <c r="G646" s="88">
        <f t="shared" si="34"/>
        <v>8050</v>
      </c>
      <c r="H646" s="106"/>
      <c r="I646" s="40">
        <f t="shared" si="28"/>
        <v>115</v>
      </c>
      <c r="K646" s="90">
        <f t="shared" si="31"/>
        <v>8050</v>
      </c>
    </row>
    <row r="647" spans="1:11" s="89" customFormat="1" ht="165" customHeight="1" x14ac:dyDescent="0.25">
      <c r="A647" s="84">
        <v>252</v>
      </c>
      <c r="B647" s="93">
        <v>14.75</v>
      </c>
      <c r="C647" s="84" t="s">
        <v>1846</v>
      </c>
      <c r="D647" s="86">
        <v>210</v>
      </c>
      <c r="E647" s="86" t="s">
        <v>1838</v>
      </c>
      <c r="F647" s="87">
        <v>125</v>
      </c>
      <c r="G647" s="88">
        <f t="shared" si="34"/>
        <v>26250</v>
      </c>
      <c r="H647" s="106"/>
      <c r="I647" s="40">
        <f t="shared" si="28"/>
        <v>105</v>
      </c>
      <c r="K647" s="90">
        <f t="shared" si="31"/>
        <v>26250</v>
      </c>
    </row>
    <row r="648" spans="1:11" s="89" customFormat="1" ht="130.5" customHeight="1" x14ac:dyDescent="0.25">
      <c r="A648" s="84">
        <v>253</v>
      </c>
      <c r="B648" s="93">
        <v>14.76</v>
      </c>
      <c r="C648" s="84" t="s">
        <v>1847</v>
      </c>
      <c r="D648" s="86">
        <v>130</v>
      </c>
      <c r="E648" s="86" t="s">
        <v>1838</v>
      </c>
      <c r="F648" s="87">
        <v>43</v>
      </c>
      <c r="G648" s="88">
        <f t="shared" si="34"/>
        <v>5590</v>
      </c>
      <c r="H648" s="106"/>
      <c r="I648" s="40">
        <f t="shared" ref="I648:I711" si="35">D648/2</f>
        <v>65</v>
      </c>
      <c r="K648" s="90">
        <f t="shared" si="31"/>
        <v>5590</v>
      </c>
    </row>
    <row r="649" spans="1:11" s="89" customFormat="1" ht="90.75" customHeight="1" x14ac:dyDescent="0.25">
      <c r="A649" s="84">
        <v>254</v>
      </c>
      <c r="B649" s="93">
        <v>14.77</v>
      </c>
      <c r="C649" s="84" t="s">
        <v>1848</v>
      </c>
      <c r="D649" s="86">
        <v>140</v>
      </c>
      <c r="E649" s="86" t="s">
        <v>1838</v>
      </c>
      <c r="F649" s="87">
        <v>7</v>
      </c>
      <c r="G649" s="88">
        <f t="shared" si="34"/>
        <v>980</v>
      </c>
      <c r="H649" s="106"/>
      <c r="I649" s="40">
        <f t="shared" si="35"/>
        <v>70</v>
      </c>
      <c r="K649" s="90">
        <f t="shared" si="31"/>
        <v>980</v>
      </c>
    </row>
    <row r="650" spans="1:11" s="89" customFormat="1" ht="159.75" customHeight="1" x14ac:dyDescent="0.25">
      <c r="A650" s="84">
        <v>255</v>
      </c>
      <c r="B650" s="93">
        <v>14.78</v>
      </c>
      <c r="C650" s="84" t="s">
        <v>1849</v>
      </c>
      <c r="D650" s="86">
        <v>120</v>
      </c>
      <c r="E650" s="86" t="s">
        <v>1838</v>
      </c>
      <c r="F650" s="87">
        <v>454</v>
      </c>
      <c r="G650" s="88">
        <f t="shared" si="34"/>
        <v>54480</v>
      </c>
      <c r="H650" s="106"/>
      <c r="I650" s="40">
        <f t="shared" si="35"/>
        <v>60</v>
      </c>
      <c r="K650" s="90">
        <f t="shared" si="31"/>
        <v>54480</v>
      </c>
    </row>
    <row r="651" spans="1:11" s="89" customFormat="1" ht="225" customHeight="1" x14ac:dyDescent="0.25">
      <c r="A651" s="84">
        <v>256</v>
      </c>
      <c r="B651" s="93">
        <v>14.79</v>
      </c>
      <c r="C651" s="84" t="s">
        <v>1850</v>
      </c>
      <c r="D651" s="86">
        <v>460</v>
      </c>
      <c r="E651" s="86" t="s">
        <v>1838</v>
      </c>
      <c r="F651" s="87">
        <v>339</v>
      </c>
      <c r="G651" s="88">
        <f t="shared" si="34"/>
        <v>155940</v>
      </c>
      <c r="H651" s="106"/>
      <c r="I651" s="40">
        <f t="shared" si="35"/>
        <v>230</v>
      </c>
      <c r="K651" s="90">
        <f t="shared" si="31"/>
        <v>155940</v>
      </c>
    </row>
    <row r="652" spans="1:11" s="89" customFormat="1" ht="299.25" x14ac:dyDescent="0.25">
      <c r="A652" s="84">
        <v>257</v>
      </c>
      <c r="B652" s="97">
        <v>14.8</v>
      </c>
      <c r="C652" s="84" t="s">
        <v>1851</v>
      </c>
      <c r="D652" s="86">
        <v>0</v>
      </c>
      <c r="E652" s="86"/>
      <c r="F652" s="87"/>
      <c r="G652" s="87"/>
      <c r="H652" s="107"/>
      <c r="I652" s="40">
        <f t="shared" si="35"/>
        <v>0</v>
      </c>
      <c r="K652" s="90">
        <f t="shared" si="31"/>
        <v>0</v>
      </c>
    </row>
    <row r="653" spans="1:11" s="89" customFormat="1" ht="126" x14ac:dyDescent="0.25">
      <c r="A653" s="84"/>
      <c r="B653" s="93"/>
      <c r="C653" s="84" t="s">
        <v>1852</v>
      </c>
      <c r="D653" s="86">
        <v>140</v>
      </c>
      <c r="E653" s="86" t="s">
        <v>1838</v>
      </c>
      <c r="F653" s="87">
        <v>799</v>
      </c>
      <c r="G653" s="88">
        <f>ROUND(F653*D653,0)</f>
        <v>111860</v>
      </c>
      <c r="H653" s="106"/>
      <c r="I653" s="40">
        <f t="shared" si="35"/>
        <v>70</v>
      </c>
      <c r="K653" s="90">
        <f t="shared" si="31"/>
        <v>111860</v>
      </c>
    </row>
    <row r="654" spans="1:11" s="89" customFormat="1" ht="15.75" x14ac:dyDescent="0.25">
      <c r="A654" s="84"/>
      <c r="B654" s="93"/>
      <c r="C654" s="84" t="s">
        <v>1853</v>
      </c>
      <c r="D654" s="86">
        <v>0</v>
      </c>
      <c r="E654" s="86"/>
      <c r="F654" s="87"/>
      <c r="G654" s="87"/>
      <c r="H654" s="107"/>
      <c r="I654" s="40">
        <f t="shared" si="35"/>
        <v>0</v>
      </c>
      <c r="K654" s="90">
        <f t="shared" si="31"/>
        <v>0</v>
      </c>
    </row>
    <row r="655" spans="1:11" s="89" customFormat="1" ht="78.75" x14ac:dyDescent="0.25">
      <c r="A655" s="84">
        <v>258</v>
      </c>
      <c r="B655" s="93">
        <v>14.81</v>
      </c>
      <c r="C655" s="84" t="s">
        <v>1854</v>
      </c>
      <c r="D655" s="86">
        <v>120</v>
      </c>
      <c r="E655" s="86" t="s">
        <v>1838</v>
      </c>
      <c r="F655" s="87">
        <v>10</v>
      </c>
      <c r="G655" s="88">
        <f>ROUND(F655*D655,0)</f>
        <v>1200</v>
      </c>
      <c r="H655" s="106"/>
      <c r="I655" s="40">
        <f t="shared" si="35"/>
        <v>60</v>
      </c>
      <c r="K655" s="90">
        <f t="shared" si="31"/>
        <v>1200</v>
      </c>
    </row>
    <row r="656" spans="1:11" s="89" customFormat="1" ht="126" x14ac:dyDescent="0.25">
      <c r="A656" s="84">
        <v>259</v>
      </c>
      <c r="B656" s="93">
        <v>14.82</v>
      </c>
      <c r="C656" s="84" t="s">
        <v>1855</v>
      </c>
      <c r="D656" s="87">
        <v>370</v>
      </c>
      <c r="E656" s="86" t="s">
        <v>1838</v>
      </c>
      <c r="F656" s="87">
        <v>35</v>
      </c>
      <c r="G656" s="88">
        <f>ROUND(F656*D656,0)</f>
        <v>12950</v>
      </c>
      <c r="H656" s="106"/>
      <c r="I656" s="40">
        <f t="shared" si="35"/>
        <v>185</v>
      </c>
      <c r="K656" s="90">
        <f t="shared" si="31"/>
        <v>12950</v>
      </c>
    </row>
    <row r="657" spans="1:11" s="89" customFormat="1" ht="78.75" x14ac:dyDescent="0.25">
      <c r="A657" s="84">
        <v>260</v>
      </c>
      <c r="B657" s="93">
        <v>14.83</v>
      </c>
      <c r="C657" s="84" t="s">
        <v>1856</v>
      </c>
      <c r="D657" s="86">
        <v>0</v>
      </c>
      <c r="E657" s="86"/>
      <c r="F657" s="87"/>
      <c r="G657" s="87"/>
      <c r="H657" s="107"/>
      <c r="I657" s="40">
        <f t="shared" si="35"/>
        <v>0</v>
      </c>
      <c r="K657" s="90">
        <f t="shared" si="31"/>
        <v>0</v>
      </c>
    </row>
    <row r="658" spans="1:11" s="89" customFormat="1" ht="15.75" x14ac:dyDescent="0.25">
      <c r="A658" s="84"/>
      <c r="B658" s="93" t="s">
        <v>1857</v>
      </c>
      <c r="C658" s="84" t="s">
        <v>1858</v>
      </c>
      <c r="D658" s="86">
        <v>260</v>
      </c>
      <c r="E658" s="86" t="s">
        <v>1838</v>
      </c>
      <c r="F658" s="87">
        <v>30</v>
      </c>
      <c r="G658" s="88">
        <f>ROUND(F658*D658,0)</f>
        <v>7800</v>
      </c>
      <c r="H658" s="106"/>
      <c r="I658" s="40">
        <f t="shared" si="35"/>
        <v>130</v>
      </c>
      <c r="K658" s="90">
        <f t="shared" si="31"/>
        <v>7800</v>
      </c>
    </row>
    <row r="659" spans="1:11" s="89" customFormat="1" ht="15.75" x14ac:dyDescent="0.25">
      <c r="A659" s="84"/>
      <c r="B659" s="93" t="s">
        <v>1859</v>
      </c>
      <c r="C659" s="84" t="s">
        <v>1860</v>
      </c>
      <c r="D659" s="86">
        <v>230</v>
      </c>
      <c r="E659" s="86" t="s">
        <v>1838</v>
      </c>
      <c r="F659" s="87">
        <v>26</v>
      </c>
      <c r="G659" s="88">
        <f>ROUND(F659*D659,0)</f>
        <v>5980</v>
      </c>
      <c r="H659" s="106"/>
      <c r="I659" s="40">
        <f t="shared" si="35"/>
        <v>115</v>
      </c>
      <c r="K659" s="90">
        <f t="shared" si="31"/>
        <v>5980</v>
      </c>
    </row>
    <row r="660" spans="1:11" s="89" customFormat="1" ht="126" x14ac:dyDescent="0.25">
      <c r="A660" s="84">
        <v>261</v>
      </c>
      <c r="B660" s="93">
        <v>14.84</v>
      </c>
      <c r="C660" s="84" t="s">
        <v>1861</v>
      </c>
      <c r="D660" s="86">
        <v>0</v>
      </c>
      <c r="E660" s="86"/>
      <c r="F660" s="87"/>
      <c r="G660" s="87"/>
      <c r="H660" s="107"/>
      <c r="I660" s="40">
        <f t="shared" si="35"/>
        <v>0</v>
      </c>
      <c r="K660" s="90">
        <f t="shared" si="31"/>
        <v>0</v>
      </c>
    </row>
    <row r="661" spans="1:11" s="89" customFormat="1" ht="31.5" x14ac:dyDescent="0.25">
      <c r="A661" s="84"/>
      <c r="B661" s="93" t="s">
        <v>1862</v>
      </c>
      <c r="C661" s="84" t="s">
        <v>1863</v>
      </c>
      <c r="D661" s="86">
        <v>320</v>
      </c>
      <c r="E661" s="86" t="s">
        <v>1838</v>
      </c>
      <c r="F661" s="87">
        <v>37</v>
      </c>
      <c r="G661" s="88">
        <f>ROUND(F661*D661,0)</f>
        <v>11840</v>
      </c>
      <c r="H661" s="106"/>
      <c r="I661" s="40">
        <f t="shared" si="35"/>
        <v>160</v>
      </c>
      <c r="K661" s="90">
        <f t="shared" si="31"/>
        <v>11840</v>
      </c>
    </row>
    <row r="662" spans="1:11" s="89" customFormat="1" ht="31.5" x14ac:dyDescent="0.25">
      <c r="A662" s="84"/>
      <c r="B662" s="93" t="s">
        <v>1864</v>
      </c>
      <c r="C662" s="84" t="s">
        <v>1865</v>
      </c>
      <c r="D662" s="86">
        <v>300</v>
      </c>
      <c r="E662" s="86" t="s">
        <v>1838</v>
      </c>
      <c r="F662" s="87">
        <v>25</v>
      </c>
      <c r="G662" s="88">
        <f>ROUND(F662*D662,0)</f>
        <v>7500</v>
      </c>
      <c r="H662" s="106"/>
      <c r="I662" s="40">
        <f t="shared" si="35"/>
        <v>150</v>
      </c>
      <c r="K662" s="90">
        <f t="shared" si="31"/>
        <v>7500</v>
      </c>
    </row>
    <row r="663" spans="1:11" s="89" customFormat="1" ht="192" customHeight="1" x14ac:dyDescent="0.25">
      <c r="A663" s="84">
        <v>262</v>
      </c>
      <c r="B663" s="93">
        <v>14.85</v>
      </c>
      <c r="C663" s="84" t="s">
        <v>1866</v>
      </c>
      <c r="D663" s="86">
        <v>0</v>
      </c>
      <c r="E663" s="86"/>
      <c r="F663" s="87"/>
      <c r="G663" s="87"/>
      <c r="H663" s="107"/>
      <c r="I663" s="40">
        <f t="shared" si="35"/>
        <v>0</v>
      </c>
      <c r="K663" s="90">
        <f t="shared" si="31"/>
        <v>0</v>
      </c>
    </row>
    <row r="664" spans="1:11" s="89" customFormat="1" ht="22.5" customHeight="1" x14ac:dyDescent="0.25">
      <c r="A664" s="84"/>
      <c r="B664" s="93" t="s">
        <v>1867</v>
      </c>
      <c r="C664" s="84" t="s">
        <v>1868</v>
      </c>
      <c r="D664" s="86">
        <v>230</v>
      </c>
      <c r="E664" s="86" t="s">
        <v>49</v>
      </c>
      <c r="F664" s="87">
        <v>40</v>
      </c>
      <c r="G664" s="88">
        <f>ROUND(F664*D664,0)</f>
        <v>9200</v>
      </c>
      <c r="H664" s="106"/>
      <c r="I664" s="40">
        <f t="shared" si="35"/>
        <v>115</v>
      </c>
      <c r="K664" s="90">
        <f t="shared" si="31"/>
        <v>9200</v>
      </c>
    </row>
    <row r="665" spans="1:11" s="89" customFormat="1" ht="22.5" customHeight="1" x14ac:dyDescent="0.25">
      <c r="A665" s="84"/>
      <c r="B665" s="93" t="s">
        <v>1869</v>
      </c>
      <c r="C665" s="84" t="s">
        <v>1870</v>
      </c>
      <c r="D665" s="86">
        <v>320</v>
      </c>
      <c r="E665" s="86" t="s">
        <v>49</v>
      </c>
      <c r="F665" s="87">
        <v>27</v>
      </c>
      <c r="G665" s="88">
        <f>ROUND(F665*D665,0)</f>
        <v>8640</v>
      </c>
      <c r="H665" s="106"/>
      <c r="I665" s="40">
        <f t="shared" si="35"/>
        <v>160</v>
      </c>
      <c r="K665" s="90">
        <f t="shared" si="31"/>
        <v>8640</v>
      </c>
    </row>
    <row r="666" spans="1:11" s="89" customFormat="1" ht="141.75" x14ac:dyDescent="0.25">
      <c r="A666" s="84">
        <v>263</v>
      </c>
      <c r="B666" s="93">
        <v>14.86</v>
      </c>
      <c r="C666" s="84" t="s">
        <v>1871</v>
      </c>
      <c r="D666" s="86">
        <v>0</v>
      </c>
      <c r="E666" s="86"/>
      <c r="F666" s="87"/>
      <c r="G666" s="87"/>
      <c r="H666" s="107"/>
      <c r="I666" s="40">
        <f t="shared" si="35"/>
        <v>0</v>
      </c>
      <c r="K666" s="90">
        <f t="shared" si="31"/>
        <v>0</v>
      </c>
    </row>
    <row r="667" spans="1:11" s="89" customFormat="1" ht="15.75" x14ac:dyDescent="0.25">
      <c r="A667" s="84"/>
      <c r="B667" s="93" t="s">
        <v>1872</v>
      </c>
      <c r="C667" s="84" t="s">
        <v>1873</v>
      </c>
      <c r="D667" s="86">
        <v>200</v>
      </c>
      <c r="E667" s="86" t="s">
        <v>1874</v>
      </c>
      <c r="F667" s="87">
        <v>53</v>
      </c>
      <c r="G667" s="88">
        <f>ROUND(F667*D667,0)</f>
        <v>10600</v>
      </c>
      <c r="H667" s="106"/>
      <c r="I667" s="40">
        <f t="shared" si="35"/>
        <v>100</v>
      </c>
      <c r="K667" s="90">
        <f t="shared" si="31"/>
        <v>10600</v>
      </c>
    </row>
    <row r="668" spans="1:11" s="89" customFormat="1" ht="15.75" x14ac:dyDescent="0.25">
      <c r="A668" s="84"/>
      <c r="B668" s="93" t="s">
        <v>1875</v>
      </c>
      <c r="C668" s="84" t="s">
        <v>1876</v>
      </c>
      <c r="D668" s="86">
        <v>420</v>
      </c>
      <c r="E668" s="86" t="s">
        <v>49</v>
      </c>
      <c r="F668" s="87">
        <v>33</v>
      </c>
      <c r="G668" s="88">
        <f>ROUND(F668*D668,0)</f>
        <v>13860</v>
      </c>
      <c r="H668" s="106"/>
      <c r="I668" s="40">
        <f t="shared" si="35"/>
        <v>210</v>
      </c>
      <c r="K668" s="90">
        <f t="shared" si="31"/>
        <v>13860</v>
      </c>
    </row>
    <row r="669" spans="1:11" s="89" customFormat="1" ht="157.5" customHeight="1" x14ac:dyDescent="0.25">
      <c r="A669" s="84">
        <v>264</v>
      </c>
      <c r="B669" s="93">
        <v>14.87</v>
      </c>
      <c r="C669" s="84" t="s">
        <v>1877</v>
      </c>
      <c r="D669" s="86">
        <v>0</v>
      </c>
      <c r="E669" s="86"/>
      <c r="F669" s="87"/>
      <c r="G669" s="87"/>
      <c r="H669" s="107"/>
      <c r="I669" s="40">
        <f t="shared" si="35"/>
        <v>0</v>
      </c>
      <c r="K669" s="90">
        <f t="shared" si="31"/>
        <v>0</v>
      </c>
    </row>
    <row r="670" spans="1:11" s="89" customFormat="1" ht="15.75" x14ac:dyDescent="0.25">
      <c r="A670" s="84"/>
      <c r="B670" s="93" t="s">
        <v>1878</v>
      </c>
      <c r="C670" s="84" t="s">
        <v>1879</v>
      </c>
      <c r="D670" s="86">
        <v>310</v>
      </c>
      <c r="E670" s="86" t="s">
        <v>49</v>
      </c>
      <c r="F670" s="87">
        <v>64</v>
      </c>
      <c r="G670" s="88">
        <f>ROUND(F670*D670,0)</f>
        <v>19840</v>
      </c>
      <c r="H670" s="106"/>
      <c r="I670" s="40">
        <f t="shared" si="35"/>
        <v>155</v>
      </c>
      <c r="K670" s="90">
        <f t="shared" si="31"/>
        <v>19840</v>
      </c>
    </row>
    <row r="671" spans="1:11" s="89" customFormat="1" ht="15.75" x14ac:dyDescent="0.25">
      <c r="A671" s="84"/>
      <c r="B671" s="93" t="s">
        <v>1880</v>
      </c>
      <c r="C671" s="84" t="s">
        <v>1881</v>
      </c>
      <c r="D671" s="87">
        <v>230</v>
      </c>
      <c r="E671" s="86" t="s">
        <v>759</v>
      </c>
      <c r="F671" s="87">
        <v>46</v>
      </c>
      <c r="G671" s="88">
        <f>ROUND(F671*D671,0)</f>
        <v>10580</v>
      </c>
      <c r="H671" s="106"/>
      <c r="I671" s="40">
        <f t="shared" si="35"/>
        <v>115</v>
      </c>
      <c r="K671" s="90">
        <f t="shared" si="31"/>
        <v>10580</v>
      </c>
    </row>
    <row r="672" spans="1:11" s="89" customFormat="1" ht="183" customHeight="1" x14ac:dyDescent="0.25">
      <c r="A672" s="84">
        <v>265</v>
      </c>
      <c r="B672" s="93">
        <v>14.88</v>
      </c>
      <c r="C672" s="84" t="s">
        <v>1882</v>
      </c>
      <c r="D672" s="86">
        <v>0</v>
      </c>
      <c r="E672" s="86"/>
      <c r="F672" s="87"/>
      <c r="G672" s="87"/>
      <c r="H672" s="107"/>
      <c r="I672" s="40">
        <f t="shared" si="35"/>
        <v>0</v>
      </c>
      <c r="K672" s="90">
        <f t="shared" si="31"/>
        <v>0</v>
      </c>
    </row>
    <row r="673" spans="1:11" s="89" customFormat="1" ht="22.5" customHeight="1" x14ac:dyDescent="0.25">
      <c r="A673" s="84"/>
      <c r="B673" s="98" t="s">
        <v>1883</v>
      </c>
      <c r="C673" s="84" t="s">
        <v>1884</v>
      </c>
      <c r="D673" s="86">
        <v>350</v>
      </c>
      <c r="E673" s="86" t="s">
        <v>759</v>
      </c>
      <c r="F673" s="87">
        <v>77</v>
      </c>
      <c r="G673" s="88">
        <f>ROUND(F673*D673,0)</f>
        <v>26950</v>
      </c>
      <c r="H673" s="106"/>
      <c r="I673" s="40">
        <f t="shared" si="35"/>
        <v>175</v>
      </c>
      <c r="K673" s="90">
        <f t="shared" si="31"/>
        <v>26950</v>
      </c>
    </row>
    <row r="674" spans="1:11" s="89" customFormat="1" ht="22.5" customHeight="1" x14ac:dyDescent="0.25">
      <c r="A674" s="84"/>
      <c r="B674" s="98" t="s">
        <v>1885</v>
      </c>
      <c r="C674" s="84" t="s">
        <v>1886</v>
      </c>
      <c r="D674" s="86">
        <v>400</v>
      </c>
      <c r="E674" s="86" t="s">
        <v>759</v>
      </c>
      <c r="F674" s="87">
        <v>51</v>
      </c>
      <c r="G674" s="88">
        <f>ROUND(F674*D674,0)</f>
        <v>20400</v>
      </c>
      <c r="H674" s="106"/>
      <c r="I674" s="40">
        <f t="shared" si="35"/>
        <v>200</v>
      </c>
      <c r="K674" s="90">
        <f t="shared" si="31"/>
        <v>20400</v>
      </c>
    </row>
    <row r="675" spans="1:11" s="89" customFormat="1" ht="174" customHeight="1" x14ac:dyDescent="0.25">
      <c r="A675" s="84">
        <v>266</v>
      </c>
      <c r="B675" s="98" t="s">
        <v>1887</v>
      </c>
      <c r="C675" s="84" t="s">
        <v>1888</v>
      </c>
      <c r="D675" s="86">
        <v>0</v>
      </c>
      <c r="E675" s="86"/>
      <c r="F675" s="87"/>
      <c r="G675" s="87"/>
      <c r="H675" s="107"/>
      <c r="I675" s="40">
        <f t="shared" si="35"/>
        <v>0</v>
      </c>
      <c r="K675" s="90">
        <f t="shared" si="31"/>
        <v>0</v>
      </c>
    </row>
    <row r="676" spans="1:11" s="89" customFormat="1" ht="24" customHeight="1" x14ac:dyDescent="0.25">
      <c r="A676" s="84"/>
      <c r="B676" s="98" t="s">
        <v>1889</v>
      </c>
      <c r="C676" s="84" t="s">
        <v>1890</v>
      </c>
      <c r="D676" s="86">
        <v>550</v>
      </c>
      <c r="E676" s="86" t="s">
        <v>759</v>
      </c>
      <c r="F676" s="87">
        <v>37</v>
      </c>
      <c r="G676" s="88">
        <f>ROUND(F676*D676,0)</f>
        <v>20350</v>
      </c>
      <c r="H676" s="106"/>
      <c r="I676" s="40">
        <f t="shared" si="35"/>
        <v>275</v>
      </c>
      <c r="K676" s="90">
        <f t="shared" si="31"/>
        <v>20350</v>
      </c>
    </row>
    <row r="677" spans="1:11" s="89" customFormat="1" ht="24" customHeight="1" x14ac:dyDescent="0.25">
      <c r="A677" s="84"/>
      <c r="B677" s="98" t="s">
        <v>1891</v>
      </c>
      <c r="C677" s="84" t="s">
        <v>1892</v>
      </c>
      <c r="D677" s="86">
        <v>360</v>
      </c>
      <c r="E677" s="86" t="s">
        <v>759</v>
      </c>
      <c r="F677" s="87">
        <v>27</v>
      </c>
      <c r="G677" s="88">
        <f>ROUND(F677*D677,0)</f>
        <v>9720</v>
      </c>
      <c r="H677" s="106"/>
      <c r="I677" s="40">
        <f t="shared" si="35"/>
        <v>180</v>
      </c>
      <c r="K677" s="90">
        <f t="shared" si="31"/>
        <v>9720</v>
      </c>
    </row>
    <row r="678" spans="1:11" s="99" customFormat="1" ht="189" customHeight="1" x14ac:dyDescent="0.25">
      <c r="A678" s="84">
        <v>267</v>
      </c>
      <c r="B678" s="98" t="s">
        <v>1893</v>
      </c>
      <c r="C678" s="84" t="s">
        <v>1894</v>
      </c>
      <c r="D678" s="86">
        <v>0</v>
      </c>
      <c r="E678" s="86"/>
      <c r="F678" s="87"/>
      <c r="G678" s="87"/>
      <c r="H678" s="107"/>
      <c r="I678" s="40">
        <f t="shared" si="35"/>
        <v>0</v>
      </c>
      <c r="K678" s="90">
        <f t="shared" si="31"/>
        <v>0</v>
      </c>
    </row>
    <row r="679" spans="1:11" s="99" customFormat="1" ht="15.75" x14ac:dyDescent="0.25">
      <c r="A679" s="84"/>
      <c r="B679" s="98" t="s">
        <v>1895</v>
      </c>
      <c r="C679" s="84" t="s">
        <v>1890</v>
      </c>
      <c r="D679" s="86">
        <v>250</v>
      </c>
      <c r="E679" s="86" t="s">
        <v>759</v>
      </c>
      <c r="F679" s="87">
        <v>41</v>
      </c>
      <c r="G679" s="88">
        <f>ROUND(F679*D679,0)</f>
        <v>10250</v>
      </c>
      <c r="H679" s="106"/>
      <c r="I679" s="40">
        <f t="shared" si="35"/>
        <v>125</v>
      </c>
      <c r="K679" s="90">
        <f t="shared" si="31"/>
        <v>10250</v>
      </c>
    </row>
    <row r="680" spans="1:11" s="99" customFormat="1" ht="15.75" x14ac:dyDescent="0.25">
      <c r="A680" s="84"/>
      <c r="B680" s="98" t="s">
        <v>1896</v>
      </c>
      <c r="C680" s="84" t="s">
        <v>1892</v>
      </c>
      <c r="D680" s="86">
        <v>320</v>
      </c>
      <c r="E680" s="86" t="s">
        <v>759</v>
      </c>
      <c r="F680" s="87">
        <v>32</v>
      </c>
      <c r="G680" s="88">
        <f>ROUND(F680*D680,0)</f>
        <v>10240</v>
      </c>
      <c r="H680" s="106"/>
      <c r="I680" s="40">
        <f t="shared" si="35"/>
        <v>160</v>
      </c>
      <c r="K680" s="90">
        <f t="shared" si="31"/>
        <v>10240</v>
      </c>
    </row>
    <row r="681" spans="1:11" s="99" customFormat="1" ht="177.75" customHeight="1" x14ac:dyDescent="0.25">
      <c r="A681" s="84">
        <v>268</v>
      </c>
      <c r="B681" s="98" t="s">
        <v>1897</v>
      </c>
      <c r="C681" s="84" t="s">
        <v>1898</v>
      </c>
      <c r="D681" s="86">
        <v>0</v>
      </c>
      <c r="E681" s="86"/>
      <c r="F681" s="87"/>
      <c r="G681" s="87"/>
      <c r="H681" s="107"/>
      <c r="I681" s="40">
        <f t="shared" si="35"/>
        <v>0</v>
      </c>
      <c r="K681" s="90">
        <f t="shared" ref="K681:K694" si="36">G681</f>
        <v>0</v>
      </c>
    </row>
    <row r="682" spans="1:11" s="89" customFormat="1" ht="15.75" x14ac:dyDescent="0.25">
      <c r="A682" s="84"/>
      <c r="B682" s="98" t="s">
        <v>1899</v>
      </c>
      <c r="C682" s="84" t="s">
        <v>1890</v>
      </c>
      <c r="D682" s="86">
        <v>230</v>
      </c>
      <c r="E682" s="86" t="s">
        <v>759</v>
      </c>
      <c r="F682" s="87">
        <v>49</v>
      </c>
      <c r="G682" s="88">
        <f>ROUND(F682*D682,0)</f>
        <v>11270</v>
      </c>
      <c r="H682" s="106"/>
      <c r="I682" s="40">
        <f t="shared" si="35"/>
        <v>115</v>
      </c>
      <c r="K682" s="90">
        <f t="shared" si="36"/>
        <v>11270</v>
      </c>
    </row>
    <row r="683" spans="1:11" s="89" customFormat="1" ht="15.75" x14ac:dyDescent="0.25">
      <c r="A683" s="84"/>
      <c r="B683" s="98" t="s">
        <v>1900</v>
      </c>
      <c r="C683" s="84" t="s">
        <v>1892</v>
      </c>
      <c r="D683" s="86">
        <v>200</v>
      </c>
      <c r="E683" s="86" t="s">
        <v>759</v>
      </c>
      <c r="F683" s="87">
        <v>34</v>
      </c>
      <c r="G683" s="88">
        <f>ROUND(F683*D683,0)</f>
        <v>6800</v>
      </c>
      <c r="H683" s="106"/>
      <c r="I683" s="40">
        <f t="shared" si="35"/>
        <v>100</v>
      </c>
      <c r="K683" s="90">
        <f t="shared" si="36"/>
        <v>6800</v>
      </c>
    </row>
    <row r="684" spans="1:11" s="89" customFormat="1" ht="210.75" customHeight="1" x14ac:dyDescent="0.25">
      <c r="A684" s="84">
        <v>269</v>
      </c>
      <c r="B684" s="98" t="s">
        <v>1901</v>
      </c>
      <c r="C684" s="84" t="s">
        <v>1902</v>
      </c>
      <c r="D684" s="86">
        <v>0</v>
      </c>
      <c r="E684" s="86"/>
      <c r="F684" s="87"/>
      <c r="G684" s="87"/>
      <c r="H684" s="107"/>
      <c r="I684" s="40">
        <f t="shared" si="35"/>
        <v>0</v>
      </c>
      <c r="K684" s="90">
        <f t="shared" si="36"/>
        <v>0</v>
      </c>
    </row>
    <row r="685" spans="1:11" s="89" customFormat="1" ht="15.75" x14ac:dyDescent="0.25">
      <c r="A685" s="84"/>
      <c r="B685" s="98" t="s">
        <v>1903</v>
      </c>
      <c r="C685" s="84" t="s">
        <v>1890</v>
      </c>
      <c r="D685" s="86">
        <v>125</v>
      </c>
      <c r="E685" s="86" t="s">
        <v>759</v>
      </c>
      <c r="F685" s="87">
        <v>60</v>
      </c>
      <c r="G685" s="88">
        <f t="shared" ref="G685:G694" si="37">ROUND(F685*D685,0)</f>
        <v>7500</v>
      </c>
      <c r="H685" s="106"/>
      <c r="I685" s="40">
        <f t="shared" si="35"/>
        <v>62.5</v>
      </c>
      <c r="K685" s="90">
        <f t="shared" si="36"/>
        <v>7500</v>
      </c>
    </row>
    <row r="686" spans="1:11" s="89" customFormat="1" ht="15.75" x14ac:dyDescent="0.25">
      <c r="A686" s="84"/>
      <c r="B686" s="98" t="s">
        <v>1904</v>
      </c>
      <c r="C686" s="84" t="s">
        <v>1892</v>
      </c>
      <c r="D686" s="86">
        <v>200</v>
      </c>
      <c r="E686" s="86" t="s">
        <v>759</v>
      </c>
      <c r="F686" s="87">
        <v>42</v>
      </c>
      <c r="G686" s="88">
        <f t="shared" si="37"/>
        <v>8400</v>
      </c>
      <c r="H686" s="106"/>
      <c r="I686" s="40">
        <f t="shared" si="35"/>
        <v>100</v>
      </c>
      <c r="K686" s="90">
        <f t="shared" si="36"/>
        <v>8400</v>
      </c>
    </row>
    <row r="687" spans="1:11" s="89" customFormat="1" ht="165" customHeight="1" x14ac:dyDescent="0.25">
      <c r="A687" s="84">
        <v>270</v>
      </c>
      <c r="B687" s="98" t="s">
        <v>1905</v>
      </c>
      <c r="C687" s="84" t="s">
        <v>1906</v>
      </c>
      <c r="D687" s="86">
        <v>110</v>
      </c>
      <c r="E687" s="86" t="s">
        <v>759</v>
      </c>
      <c r="F687" s="87">
        <v>83</v>
      </c>
      <c r="G687" s="88">
        <f t="shared" si="37"/>
        <v>9130</v>
      </c>
      <c r="H687" s="106"/>
      <c r="I687" s="40">
        <f t="shared" si="35"/>
        <v>55</v>
      </c>
      <c r="K687" s="90">
        <f t="shared" si="36"/>
        <v>9130</v>
      </c>
    </row>
    <row r="688" spans="1:11" s="89" customFormat="1" ht="162.75" customHeight="1" x14ac:dyDescent="0.25">
      <c r="A688" s="84">
        <v>271</v>
      </c>
      <c r="B688" s="98" t="s">
        <v>1907</v>
      </c>
      <c r="C688" s="84" t="s">
        <v>1908</v>
      </c>
      <c r="D688" s="86">
        <v>90</v>
      </c>
      <c r="E688" s="86" t="s">
        <v>759</v>
      </c>
      <c r="F688" s="87">
        <v>73</v>
      </c>
      <c r="G688" s="88">
        <f t="shared" si="37"/>
        <v>6570</v>
      </c>
      <c r="H688" s="106"/>
      <c r="I688" s="40">
        <f t="shared" si="35"/>
        <v>45</v>
      </c>
      <c r="K688" s="90">
        <f t="shared" si="36"/>
        <v>6570</v>
      </c>
    </row>
    <row r="689" spans="1:11" s="89" customFormat="1" ht="144" customHeight="1" x14ac:dyDescent="0.25">
      <c r="A689" s="84">
        <v>272</v>
      </c>
      <c r="B689" s="98" t="s">
        <v>1909</v>
      </c>
      <c r="C689" s="84" t="s">
        <v>1910</v>
      </c>
      <c r="D689" s="86">
        <v>84</v>
      </c>
      <c r="E689" s="86" t="s">
        <v>759</v>
      </c>
      <c r="F689" s="87">
        <v>81</v>
      </c>
      <c r="G689" s="88">
        <f t="shared" si="37"/>
        <v>6804</v>
      </c>
      <c r="H689" s="106"/>
      <c r="I689" s="40">
        <f t="shared" si="35"/>
        <v>42</v>
      </c>
      <c r="K689" s="90">
        <f t="shared" si="36"/>
        <v>6804</v>
      </c>
    </row>
    <row r="690" spans="1:11" s="89" customFormat="1" ht="73.5" customHeight="1" x14ac:dyDescent="0.25">
      <c r="A690" s="84">
        <v>273</v>
      </c>
      <c r="B690" s="98" t="s">
        <v>1911</v>
      </c>
      <c r="C690" s="84" t="s">
        <v>1912</v>
      </c>
      <c r="D690" s="86">
        <v>300</v>
      </c>
      <c r="E690" s="86" t="s">
        <v>759</v>
      </c>
      <c r="F690" s="87">
        <v>7</v>
      </c>
      <c r="G690" s="88">
        <f t="shared" si="37"/>
        <v>2100</v>
      </c>
      <c r="H690" s="106"/>
      <c r="I690" s="40">
        <f t="shared" si="35"/>
        <v>150</v>
      </c>
      <c r="K690" s="90">
        <f t="shared" si="36"/>
        <v>2100</v>
      </c>
    </row>
    <row r="691" spans="1:11" s="89" customFormat="1" ht="82.5" customHeight="1" x14ac:dyDescent="0.25">
      <c r="A691" s="84">
        <v>274</v>
      </c>
      <c r="B691" s="98" t="s">
        <v>1913</v>
      </c>
      <c r="C691" s="84" t="s">
        <v>1914</v>
      </c>
      <c r="D691" s="86">
        <v>350</v>
      </c>
      <c r="E691" s="86" t="s">
        <v>759</v>
      </c>
      <c r="F691" s="87">
        <v>8</v>
      </c>
      <c r="G691" s="88">
        <f t="shared" si="37"/>
        <v>2800</v>
      </c>
      <c r="H691" s="106"/>
      <c r="I691" s="40">
        <f t="shared" si="35"/>
        <v>175</v>
      </c>
      <c r="K691" s="90">
        <f t="shared" si="36"/>
        <v>2800</v>
      </c>
    </row>
    <row r="692" spans="1:11" s="89" customFormat="1" ht="93" customHeight="1" x14ac:dyDescent="0.25">
      <c r="A692" s="84">
        <v>275</v>
      </c>
      <c r="B692" s="98" t="s">
        <v>1915</v>
      </c>
      <c r="C692" s="84" t="s">
        <v>1916</v>
      </c>
      <c r="D692" s="86">
        <v>310</v>
      </c>
      <c r="E692" s="86" t="s">
        <v>759</v>
      </c>
      <c r="F692" s="87">
        <v>10</v>
      </c>
      <c r="G692" s="88">
        <f t="shared" si="37"/>
        <v>3100</v>
      </c>
      <c r="H692" s="106"/>
      <c r="I692" s="40">
        <f t="shared" si="35"/>
        <v>155</v>
      </c>
      <c r="K692" s="90">
        <f t="shared" si="36"/>
        <v>3100</v>
      </c>
    </row>
    <row r="693" spans="1:11" s="89" customFormat="1" ht="171.75" customHeight="1" x14ac:dyDescent="0.25">
      <c r="A693" s="84">
        <v>276</v>
      </c>
      <c r="B693" s="98" t="s">
        <v>1917</v>
      </c>
      <c r="C693" s="84" t="s">
        <v>1918</v>
      </c>
      <c r="D693" s="86">
        <v>70</v>
      </c>
      <c r="E693" s="86" t="s">
        <v>759</v>
      </c>
      <c r="F693" s="87">
        <v>307</v>
      </c>
      <c r="G693" s="88">
        <f t="shared" si="37"/>
        <v>21490</v>
      </c>
      <c r="H693" s="106"/>
      <c r="I693" s="40">
        <f t="shared" si="35"/>
        <v>35</v>
      </c>
      <c r="K693" s="90">
        <f t="shared" si="36"/>
        <v>21490</v>
      </c>
    </row>
    <row r="694" spans="1:11" s="89" customFormat="1" ht="173.25" x14ac:dyDescent="0.25">
      <c r="A694" s="84">
        <v>277</v>
      </c>
      <c r="B694" s="98" t="s">
        <v>1919</v>
      </c>
      <c r="C694" s="84" t="s">
        <v>1920</v>
      </c>
      <c r="D694" s="86">
        <v>2</v>
      </c>
      <c r="E694" s="86" t="s">
        <v>759</v>
      </c>
      <c r="F694" s="87">
        <v>266</v>
      </c>
      <c r="G694" s="88">
        <f t="shared" si="37"/>
        <v>532</v>
      </c>
      <c r="H694" s="106"/>
      <c r="I694" s="40">
        <f t="shared" si="35"/>
        <v>1</v>
      </c>
      <c r="K694" s="90">
        <f t="shared" si="36"/>
        <v>532</v>
      </c>
    </row>
    <row r="695" spans="1:11" x14ac:dyDescent="0.25">
      <c r="A695" s="38"/>
      <c r="B695" s="41" t="s">
        <v>1081</v>
      </c>
      <c r="C695" s="53" t="s">
        <v>1082</v>
      </c>
      <c r="D695" s="39">
        <v>0</v>
      </c>
      <c r="E695" s="36"/>
      <c r="F695" s="37"/>
      <c r="G695" s="18"/>
      <c r="H695" s="104"/>
      <c r="I695" s="40">
        <f t="shared" si="35"/>
        <v>0</v>
      </c>
      <c r="J695" s="40">
        <f t="shared" ref="J695:J743" si="38">G695</f>
        <v>0</v>
      </c>
    </row>
    <row r="696" spans="1:11" ht="45" x14ac:dyDescent="0.25">
      <c r="A696" s="32">
        <v>278</v>
      </c>
      <c r="B696" s="33" t="s">
        <v>1083</v>
      </c>
      <c r="C696" s="34" t="s">
        <v>1084</v>
      </c>
      <c r="D696" s="39">
        <v>0</v>
      </c>
      <c r="E696" s="36"/>
      <c r="F696" s="37"/>
      <c r="G696" s="18"/>
      <c r="H696" s="104"/>
      <c r="I696" s="40">
        <f t="shared" si="35"/>
        <v>0</v>
      </c>
      <c r="J696" s="40">
        <f t="shared" si="38"/>
        <v>0</v>
      </c>
    </row>
    <row r="697" spans="1:11" x14ac:dyDescent="0.25">
      <c r="A697" s="43" t="s">
        <v>1758</v>
      </c>
      <c r="B697" s="33" t="s">
        <v>1085</v>
      </c>
      <c r="C697" s="34" t="s">
        <v>1086</v>
      </c>
      <c r="D697" s="39">
        <v>70.48</v>
      </c>
      <c r="E697" s="36" t="s">
        <v>8</v>
      </c>
      <c r="F697" s="37">
        <v>154</v>
      </c>
      <c r="G697" s="18">
        <f t="shared" ref="G697:G756" si="39">ROUND(F697*D697,0)</f>
        <v>10854</v>
      </c>
      <c r="H697" s="104"/>
      <c r="I697" s="40">
        <f t="shared" si="35"/>
        <v>35.24</v>
      </c>
      <c r="J697" s="40">
        <f t="shared" si="38"/>
        <v>10854</v>
      </c>
    </row>
    <row r="698" spans="1:11" x14ac:dyDescent="0.25">
      <c r="A698" s="43" t="s">
        <v>1759</v>
      </c>
      <c r="B698" s="33" t="s">
        <v>1087</v>
      </c>
      <c r="C698" s="34" t="s">
        <v>1088</v>
      </c>
      <c r="D698" s="39">
        <v>55.18</v>
      </c>
      <c r="E698" s="36" t="s">
        <v>8</v>
      </c>
      <c r="F698" s="37">
        <v>187</v>
      </c>
      <c r="G698" s="18">
        <f t="shared" si="39"/>
        <v>10319</v>
      </c>
      <c r="H698" s="104"/>
      <c r="I698" s="40">
        <f t="shared" si="35"/>
        <v>27.59</v>
      </c>
      <c r="J698" s="40">
        <f t="shared" si="38"/>
        <v>10319</v>
      </c>
    </row>
    <row r="699" spans="1:11" x14ac:dyDescent="0.25">
      <c r="A699" s="43" t="s">
        <v>1760</v>
      </c>
      <c r="B699" s="33" t="s">
        <v>1089</v>
      </c>
      <c r="C699" s="34" t="s">
        <v>1090</v>
      </c>
      <c r="D699" s="39">
        <v>51.32</v>
      </c>
      <c r="E699" s="36" t="s">
        <v>8</v>
      </c>
      <c r="F699" s="37">
        <v>263</v>
      </c>
      <c r="G699" s="18">
        <f t="shared" si="39"/>
        <v>13497</v>
      </c>
      <c r="H699" s="104"/>
      <c r="I699" s="40">
        <f t="shared" si="35"/>
        <v>25.66</v>
      </c>
      <c r="J699" s="40">
        <f t="shared" si="38"/>
        <v>13497</v>
      </c>
    </row>
    <row r="700" spans="1:11" ht="57" customHeight="1" x14ac:dyDescent="0.25">
      <c r="A700" s="32">
        <v>279</v>
      </c>
      <c r="B700" s="33" t="s">
        <v>1091</v>
      </c>
      <c r="C700" s="34" t="s">
        <v>1092</v>
      </c>
      <c r="D700" s="39">
        <v>0</v>
      </c>
      <c r="E700" s="36"/>
      <c r="F700" s="37"/>
      <c r="G700" s="18"/>
      <c r="H700" s="104"/>
      <c r="I700" s="40">
        <f t="shared" si="35"/>
        <v>0</v>
      </c>
      <c r="J700" s="40">
        <f t="shared" si="38"/>
        <v>0</v>
      </c>
    </row>
    <row r="701" spans="1:11" ht="20.25" customHeight="1" x14ac:dyDescent="0.25">
      <c r="A701" s="43" t="s">
        <v>1758</v>
      </c>
      <c r="B701" s="33" t="s">
        <v>1093</v>
      </c>
      <c r="C701" s="34" t="s">
        <v>1094</v>
      </c>
      <c r="D701" s="39">
        <v>850</v>
      </c>
      <c r="E701" s="36" t="s">
        <v>287</v>
      </c>
      <c r="F701" s="37">
        <v>0.7</v>
      </c>
      <c r="G701" s="18">
        <f t="shared" si="39"/>
        <v>595</v>
      </c>
      <c r="H701" s="104"/>
      <c r="I701" s="40">
        <f t="shared" si="35"/>
        <v>425</v>
      </c>
      <c r="J701" s="40">
        <f t="shared" si="38"/>
        <v>595</v>
      </c>
    </row>
    <row r="702" spans="1:11" ht="20.25" customHeight="1" x14ac:dyDescent="0.25">
      <c r="A702" s="43" t="s">
        <v>1759</v>
      </c>
      <c r="B702" s="33" t="s">
        <v>1095</v>
      </c>
      <c r="C702" s="34" t="s">
        <v>1096</v>
      </c>
      <c r="D702" s="39">
        <v>1260</v>
      </c>
      <c r="E702" s="36" t="s">
        <v>287</v>
      </c>
      <c r="F702" s="37">
        <v>1</v>
      </c>
      <c r="G702" s="18">
        <f t="shared" si="39"/>
        <v>1260</v>
      </c>
      <c r="H702" s="104"/>
      <c r="I702" s="40">
        <f t="shared" si="35"/>
        <v>630</v>
      </c>
      <c r="J702" s="40">
        <f t="shared" si="38"/>
        <v>1260</v>
      </c>
    </row>
    <row r="703" spans="1:11" ht="20.25" customHeight="1" x14ac:dyDescent="0.25">
      <c r="A703" s="43" t="s">
        <v>1760</v>
      </c>
      <c r="B703" s="33" t="s">
        <v>1097</v>
      </c>
      <c r="C703" s="34" t="s">
        <v>1098</v>
      </c>
      <c r="D703" s="39">
        <v>1196</v>
      </c>
      <c r="E703" s="36" t="s">
        <v>287</v>
      </c>
      <c r="F703" s="37">
        <v>1.3</v>
      </c>
      <c r="G703" s="18">
        <f t="shared" si="39"/>
        <v>1555</v>
      </c>
      <c r="H703" s="104"/>
      <c r="I703" s="40">
        <f t="shared" si="35"/>
        <v>598</v>
      </c>
      <c r="J703" s="40">
        <f t="shared" si="38"/>
        <v>1555</v>
      </c>
    </row>
    <row r="704" spans="1:11" ht="57" customHeight="1" x14ac:dyDescent="0.25">
      <c r="A704" s="32">
        <v>280</v>
      </c>
      <c r="B704" s="33" t="s">
        <v>1099</v>
      </c>
      <c r="C704" s="34" t="s">
        <v>1100</v>
      </c>
      <c r="D704" s="39">
        <v>0</v>
      </c>
      <c r="E704" s="36"/>
      <c r="F704" s="37"/>
      <c r="G704" s="18"/>
      <c r="H704" s="104"/>
      <c r="I704" s="40">
        <f t="shared" si="35"/>
        <v>0</v>
      </c>
      <c r="J704" s="40">
        <f t="shared" si="38"/>
        <v>0</v>
      </c>
    </row>
    <row r="705" spans="1:10" x14ac:dyDescent="0.25">
      <c r="A705" s="43" t="s">
        <v>1758</v>
      </c>
      <c r="B705" s="33" t="s">
        <v>1101</v>
      </c>
      <c r="C705" s="34" t="s">
        <v>1102</v>
      </c>
      <c r="D705" s="39">
        <v>6.4</v>
      </c>
      <c r="E705" s="36" t="s">
        <v>8</v>
      </c>
      <c r="F705" s="37">
        <v>244</v>
      </c>
      <c r="G705" s="18">
        <f t="shared" si="39"/>
        <v>1562</v>
      </c>
      <c r="H705" s="104"/>
      <c r="I705" s="40">
        <f t="shared" si="35"/>
        <v>3.2</v>
      </c>
      <c r="J705" s="40">
        <f t="shared" si="38"/>
        <v>1562</v>
      </c>
    </row>
    <row r="706" spans="1:10" x14ac:dyDescent="0.25">
      <c r="A706" s="43" t="s">
        <v>1759</v>
      </c>
      <c r="B706" s="33" t="s">
        <v>1103</v>
      </c>
      <c r="C706" s="34" t="s">
        <v>1104</v>
      </c>
      <c r="D706" s="39">
        <v>4.5999999999999996</v>
      </c>
      <c r="E706" s="36" t="s">
        <v>8</v>
      </c>
      <c r="F706" s="37">
        <v>527</v>
      </c>
      <c r="G706" s="18">
        <f t="shared" si="39"/>
        <v>2424</v>
      </c>
      <c r="H706" s="104"/>
      <c r="I706" s="40">
        <f t="shared" si="35"/>
        <v>2.2999999999999998</v>
      </c>
      <c r="J706" s="40">
        <f t="shared" si="38"/>
        <v>2424</v>
      </c>
    </row>
    <row r="707" spans="1:10" ht="52.5" customHeight="1" x14ac:dyDescent="0.25">
      <c r="A707" s="32">
        <v>281</v>
      </c>
      <c r="B707" s="33" t="s">
        <v>1105</v>
      </c>
      <c r="C707" s="34" t="s">
        <v>1106</v>
      </c>
      <c r="D707" s="39">
        <v>11</v>
      </c>
      <c r="E707" s="36" t="s">
        <v>49</v>
      </c>
      <c r="F707" s="37">
        <v>57</v>
      </c>
      <c r="G707" s="18">
        <f t="shared" si="39"/>
        <v>627</v>
      </c>
      <c r="H707" s="104"/>
      <c r="I707" s="40">
        <f t="shared" si="35"/>
        <v>5.5</v>
      </c>
      <c r="J707" s="40">
        <f t="shared" si="38"/>
        <v>627</v>
      </c>
    </row>
    <row r="708" spans="1:10" ht="49.5" customHeight="1" x14ac:dyDescent="0.25">
      <c r="A708" s="32">
        <v>282</v>
      </c>
      <c r="B708" s="33" t="s">
        <v>1107</v>
      </c>
      <c r="C708" s="34" t="s">
        <v>1108</v>
      </c>
      <c r="D708" s="39">
        <v>241.1</v>
      </c>
      <c r="E708" s="36" t="s">
        <v>49</v>
      </c>
      <c r="F708" s="37">
        <v>11</v>
      </c>
      <c r="G708" s="18">
        <f t="shared" si="39"/>
        <v>2652</v>
      </c>
      <c r="H708" s="104"/>
      <c r="I708" s="40">
        <f t="shared" si="35"/>
        <v>120.55</v>
      </c>
      <c r="J708" s="40">
        <f t="shared" si="38"/>
        <v>2652</v>
      </c>
    </row>
    <row r="709" spans="1:10" ht="51.75" customHeight="1" x14ac:dyDescent="0.25">
      <c r="A709" s="32">
        <v>283</v>
      </c>
      <c r="B709" s="33" t="s">
        <v>1109</v>
      </c>
      <c r="C709" s="34" t="s">
        <v>1110</v>
      </c>
      <c r="D709" s="39">
        <v>22.54</v>
      </c>
      <c r="E709" s="36" t="s">
        <v>49</v>
      </c>
      <c r="F709" s="37">
        <v>13.5</v>
      </c>
      <c r="G709" s="18">
        <f t="shared" si="39"/>
        <v>304</v>
      </c>
      <c r="H709" s="104"/>
      <c r="I709" s="40">
        <f t="shared" si="35"/>
        <v>11.27</v>
      </c>
      <c r="J709" s="40">
        <f t="shared" si="38"/>
        <v>304</v>
      </c>
    </row>
    <row r="710" spans="1:10" ht="40.5" customHeight="1" x14ac:dyDescent="0.25">
      <c r="A710" s="32">
        <v>284</v>
      </c>
      <c r="B710" s="33" t="s">
        <v>1111</v>
      </c>
      <c r="C710" s="34" t="s">
        <v>1112</v>
      </c>
      <c r="D710" s="39">
        <v>403.98</v>
      </c>
      <c r="E710" s="36" t="s">
        <v>49</v>
      </c>
      <c r="F710" s="37">
        <v>16.5</v>
      </c>
      <c r="G710" s="18">
        <f t="shared" si="39"/>
        <v>6666</v>
      </c>
      <c r="H710" s="104"/>
      <c r="I710" s="40">
        <f t="shared" si="35"/>
        <v>201.99</v>
      </c>
      <c r="J710" s="40">
        <f t="shared" si="38"/>
        <v>6666</v>
      </c>
    </row>
    <row r="711" spans="1:10" ht="64.5" customHeight="1" x14ac:dyDescent="0.25">
      <c r="A711" s="32">
        <v>285</v>
      </c>
      <c r="B711" s="33" t="s">
        <v>1113</v>
      </c>
      <c r="C711" s="34" t="s">
        <v>1114</v>
      </c>
      <c r="D711" s="39">
        <v>64.5</v>
      </c>
      <c r="E711" s="36" t="s">
        <v>8</v>
      </c>
      <c r="F711" s="37">
        <v>560</v>
      </c>
      <c r="G711" s="18">
        <f t="shared" si="39"/>
        <v>36120</v>
      </c>
      <c r="H711" s="104"/>
      <c r="I711" s="40">
        <f t="shared" si="35"/>
        <v>32.25</v>
      </c>
      <c r="J711" s="40">
        <f t="shared" si="38"/>
        <v>36120</v>
      </c>
    </row>
    <row r="712" spans="1:10" ht="50.25" customHeight="1" x14ac:dyDescent="0.25">
      <c r="A712" s="32">
        <v>286</v>
      </c>
      <c r="B712" s="33" t="s">
        <v>1115</v>
      </c>
      <c r="C712" s="34" t="s">
        <v>1116</v>
      </c>
      <c r="D712" s="39">
        <v>0</v>
      </c>
      <c r="E712" s="36"/>
      <c r="F712" s="37"/>
      <c r="G712" s="18"/>
      <c r="H712" s="104"/>
      <c r="I712" s="40">
        <f t="shared" ref="I712:I775" si="40">D712/2</f>
        <v>0</v>
      </c>
      <c r="J712" s="40">
        <f t="shared" si="38"/>
        <v>0</v>
      </c>
    </row>
    <row r="713" spans="1:10" x14ac:dyDescent="0.25">
      <c r="A713" s="43" t="s">
        <v>1758</v>
      </c>
      <c r="B713" s="33" t="s">
        <v>1117</v>
      </c>
      <c r="C713" s="34" t="s">
        <v>1118</v>
      </c>
      <c r="D713" s="39">
        <v>170.24</v>
      </c>
      <c r="E713" s="36" t="s">
        <v>8</v>
      </c>
      <c r="F713" s="37">
        <v>894</v>
      </c>
      <c r="G713" s="18">
        <f t="shared" si="39"/>
        <v>152195</v>
      </c>
      <c r="H713" s="104"/>
      <c r="I713" s="40">
        <f t="shared" si="40"/>
        <v>85.12</v>
      </c>
      <c r="J713" s="40">
        <f t="shared" si="38"/>
        <v>152195</v>
      </c>
    </row>
    <row r="714" spans="1:10" x14ac:dyDescent="0.25">
      <c r="A714" s="43" t="s">
        <v>1759</v>
      </c>
      <c r="B714" s="33" t="s">
        <v>1119</v>
      </c>
      <c r="C714" s="34" t="s">
        <v>1120</v>
      </c>
      <c r="D714" s="39">
        <v>600</v>
      </c>
      <c r="E714" s="36" t="s">
        <v>38</v>
      </c>
      <c r="F714" s="37">
        <v>3.6</v>
      </c>
      <c r="G714" s="18">
        <f t="shared" si="39"/>
        <v>2160</v>
      </c>
      <c r="H714" s="104"/>
      <c r="I714" s="40">
        <f t="shared" si="40"/>
        <v>300</v>
      </c>
      <c r="J714" s="40">
        <f t="shared" si="38"/>
        <v>2160</v>
      </c>
    </row>
    <row r="715" spans="1:10" ht="45" x14ac:dyDescent="0.25">
      <c r="A715" s="32">
        <v>287</v>
      </c>
      <c r="B715" s="33" t="s">
        <v>1121</v>
      </c>
      <c r="C715" s="34" t="s">
        <v>1122</v>
      </c>
      <c r="D715" s="39">
        <v>0</v>
      </c>
      <c r="E715" s="36"/>
      <c r="F715" s="37"/>
      <c r="G715" s="18"/>
      <c r="H715" s="104"/>
      <c r="I715" s="40">
        <f t="shared" si="40"/>
        <v>0</v>
      </c>
      <c r="J715" s="40">
        <f t="shared" si="38"/>
        <v>0</v>
      </c>
    </row>
    <row r="716" spans="1:10" x14ac:dyDescent="0.25">
      <c r="A716" s="43" t="s">
        <v>1758</v>
      </c>
      <c r="B716" s="33" t="s">
        <v>1123</v>
      </c>
      <c r="C716" s="34" t="s">
        <v>1118</v>
      </c>
      <c r="D716" s="39">
        <v>16.5</v>
      </c>
      <c r="E716" s="36" t="s">
        <v>8</v>
      </c>
      <c r="F716" s="37">
        <v>133</v>
      </c>
      <c r="G716" s="18">
        <f t="shared" si="39"/>
        <v>2195</v>
      </c>
      <c r="H716" s="104"/>
      <c r="I716" s="40">
        <f t="shared" si="40"/>
        <v>8.25</v>
      </c>
      <c r="J716" s="40">
        <f t="shared" si="38"/>
        <v>2195</v>
      </c>
    </row>
    <row r="717" spans="1:10" x14ac:dyDescent="0.25">
      <c r="A717" s="43" t="s">
        <v>1759</v>
      </c>
      <c r="B717" s="33" t="s">
        <v>1124</v>
      </c>
      <c r="C717" s="34" t="s">
        <v>1120</v>
      </c>
      <c r="D717" s="39">
        <v>800</v>
      </c>
      <c r="E717" s="36" t="s">
        <v>38</v>
      </c>
      <c r="F717" s="37">
        <v>0.4</v>
      </c>
      <c r="G717" s="18">
        <f t="shared" si="39"/>
        <v>320</v>
      </c>
      <c r="H717" s="104"/>
      <c r="I717" s="40">
        <f t="shared" si="40"/>
        <v>400</v>
      </c>
      <c r="J717" s="40">
        <f t="shared" si="38"/>
        <v>320</v>
      </c>
    </row>
    <row r="718" spans="1:10" ht="45" x14ac:dyDescent="0.25">
      <c r="A718" s="32">
        <v>288</v>
      </c>
      <c r="B718" s="33" t="s">
        <v>1125</v>
      </c>
      <c r="C718" s="34" t="s">
        <v>1126</v>
      </c>
      <c r="D718" s="39">
        <v>50</v>
      </c>
      <c r="E718" s="36" t="s">
        <v>287</v>
      </c>
      <c r="F718" s="37">
        <v>100</v>
      </c>
      <c r="G718" s="18">
        <f t="shared" si="39"/>
        <v>5000</v>
      </c>
      <c r="H718" s="104"/>
      <c r="I718" s="40">
        <f t="shared" si="40"/>
        <v>25</v>
      </c>
      <c r="J718" s="40">
        <f t="shared" si="38"/>
        <v>5000</v>
      </c>
    </row>
    <row r="719" spans="1:10" ht="45" x14ac:dyDescent="0.25">
      <c r="A719" s="32">
        <v>289</v>
      </c>
      <c r="B719" s="33" t="s">
        <v>1127</v>
      </c>
      <c r="C719" s="34" t="s">
        <v>1128</v>
      </c>
      <c r="D719" s="39">
        <v>74</v>
      </c>
      <c r="E719" s="36" t="s">
        <v>287</v>
      </c>
      <c r="F719" s="37">
        <v>66.5</v>
      </c>
      <c r="G719" s="18">
        <f t="shared" si="39"/>
        <v>4921</v>
      </c>
      <c r="H719" s="104"/>
      <c r="I719" s="40">
        <f t="shared" si="40"/>
        <v>37</v>
      </c>
      <c r="J719" s="40">
        <f t="shared" si="38"/>
        <v>4921</v>
      </c>
    </row>
    <row r="720" spans="1:10" ht="30" x14ac:dyDescent="0.25">
      <c r="A720" s="32">
        <v>290</v>
      </c>
      <c r="B720" s="33" t="s">
        <v>1129</v>
      </c>
      <c r="C720" s="34" t="s">
        <v>1130</v>
      </c>
      <c r="D720" s="39">
        <v>40</v>
      </c>
      <c r="E720" s="36" t="s">
        <v>287</v>
      </c>
      <c r="F720" s="37">
        <v>46.5</v>
      </c>
      <c r="G720" s="18">
        <f t="shared" si="39"/>
        <v>1860</v>
      </c>
      <c r="H720" s="104"/>
      <c r="I720" s="40">
        <f t="shared" si="40"/>
        <v>20</v>
      </c>
      <c r="J720" s="40">
        <f t="shared" si="38"/>
        <v>1860</v>
      </c>
    </row>
    <row r="721" spans="1:10" ht="30" x14ac:dyDescent="0.25">
      <c r="A721" s="32">
        <v>291</v>
      </c>
      <c r="B721" s="33" t="s">
        <v>1131</v>
      </c>
      <c r="C721" s="34" t="s">
        <v>1132</v>
      </c>
      <c r="D721" s="39">
        <v>70</v>
      </c>
      <c r="E721" s="36" t="s">
        <v>287</v>
      </c>
      <c r="F721" s="37">
        <v>33.5</v>
      </c>
      <c r="G721" s="18">
        <f t="shared" si="39"/>
        <v>2345</v>
      </c>
      <c r="H721" s="104"/>
      <c r="I721" s="40">
        <f t="shared" si="40"/>
        <v>35</v>
      </c>
      <c r="J721" s="40">
        <f t="shared" si="38"/>
        <v>2345</v>
      </c>
    </row>
    <row r="722" spans="1:10" ht="45" x14ac:dyDescent="0.25">
      <c r="A722" s="32">
        <v>292</v>
      </c>
      <c r="B722" s="33" t="s">
        <v>1133</v>
      </c>
      <c r="C722" s="34" t="s">
        <v>1134</v>
      </c>
      <c r="D722" s="39">
        <v>1400</v>
      </c>
      <c r="E722" s="36" t="s">
        <v>147</v>
      </c>
      <c r="F722" s="37">
        <v>0.7</v>
      </c>
      <c r="G722" s="18">
        <f t="shared" si="39"/>
        <v>980</v>
      </c>
      <c r="H722" s="104"/>
      <c r="I722" s="40">
        <f t="shared" si="40"/>
        <v>700</v>
      </c>
      <c r="J722" s="40">
        <f t="shared" si="38"/>
        <v>980</v>
      </c>
    </row>
    <row r="723" spans="1:10" ht="69" customHeight="1" x14ac:dyDescent="0.25">
      <c r="A723" s="32">
        <v>293</v>
      </c>
      <c r="B723" s="33" t="s">
        <v>1135</v>
      </c>
      <c r="C723" s="34" t="s">
        <v>1136</v>
      </c>
      <c r="D723" s="39">
        <v>1200</v>
      </c>
      <c r="E723" s="36" t="s">
        <v>147</v>
      </c>
      <c r="F723" s="37">
        <v>1</v>
      </c>
      <c r="G723" s="18">
        <f t="shared" si="39"/>
        <v>1200</v>
      </c>
      <c r="H723" s="104"/>
      <c r="I723" s="40">
        <f t="shared" si="40"/>
        <v>600</v>
      </c>
      <c r="J723" s="40">
        <f t="shared" si="38"/>
        <v>1200</v>
      </c>
    </row>
    <row r="724" spans="1:10" ht="48.75" customHeight="1" x14ac:dyDescent="0.25">
      <c r="A724" s="32">
        <v>294</v>
      </c>
      <c r="B724" s="33" t="s">
        <v>1137</v>
      </c>
      <c r="C724" s="34" t="s">
        <v>1138</v>
      </c>
      <c r="D724" s="39">
        <v>153.76</v>
      </c>
      <c r="E724" s="36" t="s">
        <v>49</v>
      </c>
      <c r="F724" s="37">
        <v>22.5</v>
      </c>
      <c r="G724" s="18">
        <f t="shared" si="39"/>
        <v>3460</v>
      </c>
      <c r="H724" s="104"/>
      <c r="I724" s="40">
        <f t="shared" si="40"/>
        <v>76.88</v>
      </c>
      <c r="J724" s="40">
        <f t="shared" si="38"/>
        <v>3460</v>
      </c>
    </row>
    <row r="725" spans="1:10" ht="50.25" customHeight="1" x14ac:dyDescent="0.25">
      <c r="A725" s="32">
        <v>295</v>
      </c>
      <c r="B725" s="33" t="s">
        <v>1139</v>
      </c>
      <c r="C725" s="34" t="s">
        <v>1140</v>
      </c>
      <c r="D725" s="39">
        <v>260.44</v>
      </c>
      <c r="E725" s="36" t="s">
        <v>49</v>
      </c>
      <c r="F725" s="37">
        <v>11</v>
      </c>
      <c r="G725" s="18">
        <f t="shared" si="39"/>
        <v>2865</v>
      </c>
      <c r="H725" s="104"/>
      <c r="I725" s="40">
        <f t="shared" si="40"/>
        <v>130.22</v>
      </c>
      <c r="J725" s="40">
        <f t="shared" si="38"/>
        <v>2865</v>
      </c>
    </row>
    <row r="726" spans="1:10" ht="36" customHeight="1" x14ac:dyDescent="0.25">
      <c r="A726" s="32">
        <v>296</v>
      </c>
      <c r="B726" s="33" t="s">
        <v>1141</v>
      </c>
      <c r="C726" s="34" t="s">
        <v>1142</v>
      </c>
      <c r="D726" s="39">
        <v>16.8</v>
      </c>
      <c r="E726" s="36" t="s">
        <v>8</v>
      </c>
      <c r="F726" s="37">
        <v>768</v>
      </c>
      <c r="G726" s="18">
        <f t="shared" si="39"/>
        <v>12902</v>
      </c>
      <c r="H726" s="104"/>
      <c r="I726" s="40">
        <f t="shared" si="40"/>
        <v>8.4</v>
      </c>
      <c r="J726" s="40">
        <f t="shared" si="38"/>
        <v>12902</v>
      </c>
    </row>
    <row r="727" spans="1:10" ht="30" x14ac:dyDescent="0.25">
      <c r="A727" s="32">
        <v>297</v>
      </c>
      <c r="B727" s="33" t="s">
        <v>1143</v>
      </c>
      <c r="C727" s="34" t="s">
        <v>1144</v>
      </c>
      <c r="D727" s="39">
        <v>0</v>
      </c>
      <c r="E727" s="36"/>
      <c r="F727" s="37"/>
      <c r="G727" s="18"/>
      <c r="H727" s="104"/>
      <c r="I727" s="40">
        <f t="shared" si="40"/>
        <v>0</v>
      </c>
      <c r="J727" s="40">
        <f t="shared" si="38"/>
        <v>0</v>
      </c>
    </row>
    <row r="728" spans="1:10" x14ac:dyDescent="0.25">
      <c r="A728" s="43" t="s">
        <v>1758</v>
      </c>
      <c r="B728" s="33" t="s">
        <v>1145</v>
      </c>
      <c r="C728" s="34" t="s">
        <v>1146</v>
      </c>
      <c r="D728" s="39">
        <v>10.3</v>
      </c>
      <c r="E728" s="36" t="s">
        <v>8</v>
      </c>
      <c r="F728" s="37">
        <v>329</v>
      </c>
      <c r="G728" s="18">
        <f t="shared" si="39"/>
        <v>3389</v>
      </c>
      <c r="H728" s="104"/>
      <c r="I728" s="40">
        <f t="shared" si="40"/>
        <v>5.15</v>
      </c>
      <c r="J728" s="40">
        <f t="shared" si="38"/>
        <v>3389</v>
      </c>
    </row>
    <row r="729" spans="1:10" x14ac:dyDescent="0.25">
      <c r="A729" s="43" t="s">
        <v>1759</v>
      </c>
      <c r="B729" s="33" t="s">
        <v>1147</v>
      </c>
      <c r="C729" s="34" t="s">
        <v>1148</v>
      </c>
      <c r="D729" s="39">
        <v>8.1</v>
      </c>
      <c r="E729" s="36" t="s">
        <v>8</v>
      </c>
      <c r="F729" s="37">
        <v>549</v>
      </c>
      <c r="G729" s="18">
        <f t="shared" si="39"/>
        <v>4447</v>
      </c>
      <c r="H729" s="104"/>
      <c r="I729" s="40">
        <f t="shared" si="40"/>
        <v>4.05</v>
      </c>
      <c r="J729" s="40">
        <f t="shared" si="38"/>
        <v>4447</v>
      </c>
    </row>
    <row r="730" spans="1:10" ht="45.75" customHeight="1" x14ac:dyDescent="0.25">
      <c r="A730" s="32">
        <v>298</v>
      </c>
      <c r="B730" s="33" t="s">
        <v>1149</v>
      </c>
      <c r="C730" s="34" t="s">
        <v>1150</v>
      </c>
      <c r="D730" s="39">
        <v>13</v>
      </c>
      <c r="E730" s="36" t="s">
        <v>49</v>
      </c>
      <c r="F730" s="37">
        <v>447</v>
      </c>
      <c r="G730" s="18">
        <f t="shared" si="39"/>
        <v>5811</v>
      </c>
      <c r="H730" s="104"/>
      <c r="I730" s="40">
        <f t="shared" si="40"/>
        <v>6.5</v>
      </c>
      <c r="J730" s="40">
        <f t="shared" si="38"/>
        <v>5811</v>
      </c>
    </row>
    <row r="731" spans="1:10" ht="30" x14ac:dyDescent="0.25">
      <c r="A731" s="32">
        <v>299</v>
      </c>
      <c r="B731" s="33" t="s">
        <v>1151</v>
      </c>
      <c r="C731" s="34" t="s">
        <v>1152</v>
      </c>
      <c r="D731" s="39">
        <v>200</v>
      </c>
      <c r="E731" s="36" t="s">
        <v>147</v>
      </c>
      <c r="F731" s="37">
        <v>2.1</v>
      </c>
      <c r="G731" s="18">
        <f t="shared" si="39"/>
        <v>420</v>
      </c>
      <c r="H731" s="104"/>
      <c r="I731" s="40">
        <f t="shared" si="40"/>
        <v>100</v>
      </c>
      <c r="J731" s="40">
        <f t="shared" si="38"/>
        <v>420</v>
      </c>
    </row>
    <row r="732" spans="1:10" x14ac:dyDescent="0.25">
      <c r="A732" s="43" t="s">
        <v>1758</v>
      </c>
      <c r="B732" s="41" t="s">
        <v>1153</v>
      </c>
      <c r="C732" s="53" t="s">
        <v>1154</v>
      </c>
      <c r="D732" s="39">
        <v>0</v>
      </c>
      <c r="E732" s="36"/>
      <c r="F732" s="37"/>
      <c r="G732" s="18"/>
      <c r="H732" s="104"/>
      <c r="I732" s="40">
        <f t="shared" si="40"/>
        <v>0</v>
      </c>
      <c r="J732" s="40">
        <f t="shared" si="38"/>
        <v>0</v>
      </c>
    </row>
    <row r="733" spans="1:10" ht="79.5" customHeight="1" x14ac:dyDescent="0.25">
      <c r="A733" s="32">
        <v>300</v>
      </c>
      <c r="B733" s="33" t="s">
        <v>1155</v>
      </c>
      <c r="C733" s="34" t="s">
        <v>1156</v>
      </c>
      <c r="D733" s="39">
        <v>0</v>
      </c>
      <c r="E733" s="36"/>
      <c r="F733" s="37"/>
      <c r="G733" s="18"/>
      <c r="H733" s="104"/>
      <c r="I733" s="40">
        <f t="shared" si="40"/>
        <v>0</v>
      </c>
      <c r="J733" s="40">
        <f t="shared" si="38"/>
        <v>0</v>
      </c>
    </row>
    <row r="734" spans="1:10" x14ac:dyDescent="0.25">
      <c r="A734" s="43" t="s">
        <v>1758</v>
      </c>
      <c r="B734" s="33" t="s">
        <v>1157</v>
      </c>
      <c r="C734" s="34" t="s">
        <v>1158</v>
      </c>
      <c r="D734" s="39">
        <v>110</v>
      </c>
      <c r="E734" s="36" t="s">
        <v>49</v>
      </c>
      <c r="F734" s="37">
        <v>132</v>
      </c>
      <c r="G734" s="18">
        <f t="shared" si="39"/>
        <v>14520</v>
      </c>
      <c r="H734" s="104"/>
      <c r="I734" s="40">
        <f t="shared" si="40"/>
        <v>55</v>
      </c>
      <c r="J734" s="40">
        <f t="shared" si="38"/>
        <v>14520</v>
      </c>
    </row>
    <row r="735" spans="1:10" x14ac:dyDescent="0.25">
      <c r="A735" s="43" t="s">
        <v>1759</v>
      </c>
      <c r="B735" s="33" t="s">
        <v>1159</v>
      </c>
      <c r="C735" s="34" t="s">
        <v>1160</v>
      </c>
      <c r="D735" s="39">
        <v>130</v>
      </c>
      <c r="E735" s="36" t="s">
        <v>49</v>
      </c>
      <c r="F735" s="37">
        <v>148</v>
      </c>
      <c r="G735" s="18">
        <f t="shared" si="39"/>
        <v>19240</v>
      </c>
      <c r="H735" s="104"/>
      <c r="I735" s="40">
        <f t="shared" si="40"/>
        <v>65</v>
      </c>
      <c r="J735" s="40">
        <f t="shared" si="38"/>
        <v>19240</v>
      </c>
    </row>
    <row r="736" spans="1:10" ht="90" x14ac:dyDescent="0.25">
      <c r="A736" s="32">
        <v>301</v>
      </c>
      <c r="B736" s="33" t="s">
        <v>1161</v>
      </c>
      <c r="C736" s="34" t="s">
        <v>1162</v>
      </c>
      <c r="D736" s="39">
        <v>0</v>
      </c>
      <c r="E736" s="36"/>
      <c r="F736" s="37"/>
      <c r="G736" s="18"/>
      <c r="H736" s="104"/>
      <c r="I736" s="40">
        <f t="shared" si="40"/>
        <v>0</v>
      </c>
      <c r="J736" s="40">
        <f t="shared" si="38"/>
        <v>0</v>
      </c>
    </row>
    <row r="737" spans="1:10" x14ac:dyDescent="0.25">
      <c r="A737" s="43" t="s">
        <v>1758</v>
      </c>
      <c r="B737" s="33" t="s">
        <v>1163</v>
      </c>
      <c r="C737" s="34" t="s">
        <v>988</v>
      </c>
      <c r="D737" s="39">
        <v>80.099999999999994</v>
      </c>
      <c r="E737" s="36" t="s">
        <v>49</v>
      </c>
      <c r="F737" s="37">
        <v>1151</v>
      </c>
      <c r="G737" s="18">
        <f t="shared" si="39"/>
        <v>92195</v>
      </c>
      <c r="H737" s="104"/>
      <c r="I737" s="40">
        <f t="shared" si="40"/>
        <v>40.049999999999997</v>
      </c>
      <c r="J737" s="40">
        <f t="shared" si="38"/>
        <v>92195</v>
      </c>
    </row>
    <row r="738" spans="1:10" x14ac:dyDescent="0.25">
      <c r="A738" s="43" t="s">
        <v>1759</v>
      </c>
      <c r="B738" s="33" t="s">
        <v>1164</v>
      </c>
      <c r="C738" s="34" t="s">
        <v>990</v>
      </c>
      <c r="D738" s="39">
        <v>30.4</v>
      </c>
      <c r="E738" s="36" t="s">
        <v>49</v>
      </c>
      <c r="F738" s="37">
        <v>1187</v>
      </c>
      <c r="G738" s="18">
        <f t="shared" si="39"/>
        <v>36085</v>
      </c>
      <c r="H738" s="104"/>
      <c r="I738" s="40">
        <f t="shared" si="40"/>
        <v>15.2</v>
      </c>
      <c r="J738" s="40">
        <f t="shared" si="38"/>
        <v>36085</v>
      </c>
    </row>
    <row r="739" spans="1:10" ht="93" customHeight="1" x14ac:dyDescent="0.25">
      <c r="A739" s="32">
        <v>302</v>
      </c>
      <c r="B739" s="33" t="s">
        <v>1165</v>
      </c>
      <c r="C739" s="34" t="s">
        <v>1166</v>
      </c>
      <c r="D739" s="39">
        <v>0</v>
      </c>
      <c r="E739" s="36"/>
      <c r="F739" s="37"/>
      <c r="G739" s="18"/>
      <c r="H739" s="104"/>
      <c r="I739" s="40">
        <f t="shared" si="40"/>
        <v>0</v>
      </c>
      <c r="J739" s="40">
        <f t="shared" si="38"/>
        <v>0</v>
      </c>
    </row>
    <row r="740" spans="1:10" ht="22.5" customHeight="1" x14ac:dyDescent="0.25">
      <c r="A740" s="43" t="s">
        <v>1758</v>
      </c>
      <c r="B740" s="33" t="s">
        <v>1167</v>
      </c>
      <c r="C740" s="34" t="s">
        <v>1168</v>
      </c>
      <c r="D740" s="39">
        <v>25.1</v>
      </c>
      <c r="E740" s="36" t="s">
        <v>49</v>
      </c>
      <c r="F740" s="37">
        <v>1317</v>
      </c>
      <c r="G740" s="18">
        <f t="shared" si="39"/>
        <v>33057</v>
      </c>
      <c r="H740" s="104"/>
      <c r="I740" s="40">
        <f t="shared" si="40"/>
        <v>12.55</v>
      </c>
      <c r="J740" s="40">
        <f t="shared" si="38"/>
        <v>33057</v>
      </c>
    </row>
    <row r="741" spans="1:10" x14ac:dyDescent="0.25">
      <c r="A741" s="43" t="s">
        <v>1759</v>
      </c>
      <c r="B741" s="33" t="s">
        <v>1169</v>
      </c>
      <c r="C741" s="34" t="s">
        <v>1170</v>
      </c>
      <c r="D741" s="39">
        <v>30.1</v>
      </c>
      <c r="E741" s="36" t="s">
        <v>49</v>
      </c>
      <c r="F741" s="37">
        <v>1364</v>
      </c>
      <c r="G741" s="18">
        <f t="shared" si="39"/>
        <v>41056</v>
      </c>
      <c r="H741" s="104"/>
      <c r="I741" s="40">
        <f t="shared" si="40"/>
        <v>15.05</v>
      </c>
      <c r="J741" s="40">
        <f t="shared" si="38"/>
        <v>41056</v>
      </c>
    </row>
    <row r="742" spans="1:10" ht="111" customHeight="1" x14ac:dyDescent="0.25">
      <c r="A742" s="32">
        <v>303</v>
      </c>
      <c r="B742" s="33" t="s">
        <v>1171</v>
      </c>
      <c r="C742" s="34" t="s">
        <v>1172</v>
      </c>
      <c r="D742" s="39">
        <v>30.5</v>
      </c>
      <c r="E742" s="36" t="s">
        <v>49</v>
      </c>
      <c r="F742" s="37">
        <v>1422</v>
      </c>
      <c r="G742" s="18">
        <f t="shared" si="39"/>
        <v>43371</v>
      </c>
      <c r="H742" s="104"/>
      <c r="I742" s="40">
        <f t="shared" si="40"/>
        <v>15.25</v>
      </c>
      <c r="J742" s="40">
        <f t="shared" si="38"/>
        <v>43371</v>
      </c>
    </row>
    <row r="743" spans="1:10" ht="120.75" customHeight="1" x14ac:dyDescent="0.25">
      <c r="A743" s="32">
        <v>304</v>
      </c>
      <c r="B743" s="33" t="s">
        <v>1173</v>
      </c>
      <c r="C743" s="34" t="s">
        <v>1174</v>
      </c>
      <c r="D743" s="39">
        <v>0</v>
      </c>
      <c r="E743" s="36"/>
      <c r="F743" s="37"/>
      <c r="G743" s="18"/>
      <c r="H743" s="104"/>
      <c r="I743" s="40">
        <f t="shared" si="40"/>
        <v>0</v>
      </c>
      <c r="J743" s="40">
        <f t="shared" si="38"/>
        <v>0</v>
      </c>
    </row>
    <row r="744" spans="1:10" ht="15" customHeight="1" x14ac:dyDescent="0.25">
      <c r="A744" s="43" t="s">
        <v>1758</v>
      </c>
      <c r="B744" s="33" t="s">
        <v>1175</v>
      </c>
      <c r="C744" s="34" t="s">
        <v>1176</v>
      </c>
      <c r="D744" s="39">
        <v>20.399999999999999</v>
      </c>
      <c r="E744" s="36" t="s">
        <v>49</v>
      </c>
      <c r="F744" s="37">
        <v>1611</v>
      </c>
      <c r="G744" s="18">
        <f t="shared" si="39"/>
        <v>32864</v>
      </c>
      <c r="H744" s="104"/>
      <c r="I744" s="40">
        <f t="shared" si="40"/>
        <v>10.199999999999999</v>
      </c>
      <c r="J744" s="40">
        <f t="shared" ref="J744:J807" si="41">G744</f>
        <v>32864</v>
      </c>
    </row>
    <row r="745" spans="1:10" ht="15" customHeight="1" x14ac:dyDescent="0.25">
      <c r="A745" s="43" t="s">
        <v>1759</v>
      </c>
      <c r="B745" s="33" t="s">
        <v>1177</v>
      </c>
      <c r="C745" s="34" t="s">
        <v>1178</v>
      </c>
      <c r="D745" s="39">
        <v>30.2</v>
      </c>
      <c r="E745" s="36" t="s">
        <v>49</v>
      </c>
      <c r="F745" s="37">
        <v>1805</v>
      </c>
      <c r="G745" s="18">
        <f t="shared" si="39"/>
        <v>54511</v>
      </c>
      <c r="H745" s="104"/>
      <c r="I745" s="40">
        <f t="shared" si="40"/>
        <v>15.1</v>
      </c>
      <c r="J745" s="40">
        <f t="shared" si="41"/>
        <v>54511</v>
      </c>
    </row>
    <row r="746" spans="1:10" ht="15" customHeight="1" x14ac:dyDescent="0.25">
      <c r="A746" s="43" t="s">
        <v>1760</v>
      </c>
      <c r="B746" s="33" t="s">
        <v>1179</v>
      </c>
      <c r="C746" s="34" t="s">
        <v>1180</v>
      </c>
      <c r="D746" s="39">
        <v>10.1</v>
      </c>
      <c r="E746" s="36" t="s">
        <v>49</v>
      </c>
      <c r="F746" s="37">
        <v>2021</v>
      </c>
      <c r="G746" s="18">
        <f t="shared" si="39"/>
        <v>20412</v>
      </c>
      <c r="H746" s="104"/>
      <c r="I746" s="40">
        <f t="shared" si="40"/>
        <v>5.05</v>
      </c>
      <c r="J746" s="40">
        <f t="shared" si="41"/>
        <v>20412</v>
      </c>
    </row>
    <row r="747" spans="1:10" ht="59.25" customHeight="1" x14ac:dyDescent="0.25">
      <c r="A747" s="32">
        <v>305</v>
      </c>
      <c r="B747" s="33" t="s">
        <v>1181</v>
      </c>
      <c r="C747" s="34" t="s">
        <v>1182</v>
      </c>
      <c r="D747" s="39">
        <v>0</v>
      </c>
      <c r="E747" s="36"/>
      <c r="F747" s="37"/>
      <c r="G747" s="18"/>
      <c r="H747" s="104"/>
      <c r="I747" s="40">
        <f t="shared" si="40"/>
        <v>0</v>
      </c>
      <c r="J747" s="40">
        <f t="shared" si="41"/>
        <v>0</v>
      </c>
    </row>
    <row r="748" spans="1:10" ht="16.5" customHeight="1" x14ac:dyDescent="0.25">
      <c r="A748" s="43" t="s">
        <v>1758</v>
      </c>
      <c r="B748" s="33" t="s">
        <v>1183</v>
      </c>
      <c r="C748" s="34" t="s">
        <v>1184</v>
      </c>
      <c r="D748" s="39">
        <v>3</v>
      </c>
      <c r="E748" s="36" t="s">
        <v>287</v>
      </c>
      <c r="F748" s="37">
        <v>1448</v>
      </c>
      <c r="G748" s="18">
        <f t="shared" si="39"/>
        <v>4344</v>
      </c>
      <c r="H748" s="104"/>
      <c r="I748" s="40">
        <f t="shared" si="40"/>
        <v>1.5</v>
      </c>
      <c r="J748" s="40">
        <f t="shared" si="41"/>
        <v>4344</v>
      </c>
    </row>
    <row r="749" spans="1:10" ht="16.5" customHeight="1" x14ac:dyDescent="0.25">
      <c r="A749" s="43" t="s">
        <v>1759</v>
      </c>
      <c r="B749" s="33" t="s">
        <v>1185</v>
      </c>
      <c r="C749" s="34" t="s">
        <v>1186</v>
      </c>
      <c r="D749" s="39">
        <v>2</v>
      </c>
      <c r="E749" s="36" t="s">
        <v>287</v>
      </c>
      <c r="F749" s="37">
        <v>1795</v>
      </c>
      <c r="G749" s="18">
        <f t="shared" si="39"/>
        <v>3590</v>
      </c>
      <c r="H749" s="104"/>
      <c r="I749" s="40">
        <f t="shared" si="40"/>
        <v>1</v>
      </c>
      <c r="J749" s="40">
        <f t="shared" si="41"/>
        <v>3590</v>
      </c>
    </row>
    <row r="750" spans="1:10" ht="16.5" customHeight="1" x14ac:dyDescent="0.25">
      <c r="A750" s="43" t="s">
        <v>1760</v>
      </c>
      <c r="B750" s="33" t="s">
        <v>1187</v>
      </c>
      <c r="C750" s="34" t="s">
        <v>1188</v>
      </c>
      <c r="D750" s="39">
        <v>3</v>
      </c>
      <c r="E750" s="36" t="s">
        <v>287</v>
      </c>
      <c r="F750" s="37">
        <v>1888</v>
      </c>
      <c r="G750" s="18">
        <f t="shared" si="39"/>
        <v>5664</v>
      </c>
      <c r="H750" s="104"/>
      <c r="I750" s="40">
        <f t="shared" si="40"/>
        <v>1.5</v>
      </c>
      <c r="J750" s="40">
        <f t="shared" si="41"/>
        <v>5664</v>
      </c>
    </row>
    <row r="751" spans="1:10" ht="16.5" customHeight="1" x14ac:dyDescent="0.25">
      <c r="A751" s="43" t="s">
        <v>1761</v>
      </c>
      <c r="B751" s="33" t="s">
        <v>1189</v>
      </c>
      <c r="C751" s="34" t="s">
        <v>1190</v>
      </c>
      <c r="D751" s="39">
        <v>2</v>
      </c>
      <c r="E751" s="36" t="s">
        <v>287</v>
      </c>
      <c r="F751" s="37">
        <v>2535</v>
      </c>
      <c r="G751" s="18">
        <f t="shared" si="39"/>
        <v>5070</v>
      </c>
      <c r="H751" s="104"/>
      <c r="I751" s="40">
        <f t="shared" si="40"/>
        <v>1</v>
      </c>
      <c r="J751" s="40">
        <f t="shared" si="41"/>
        <v>5070</v>
      </c>
    </row>
    <row r="752" spans="1:10" ht="60.75" customHeight="1" x14ac:dyDescent="0.25">
      <c r="A752" s="32">
        <v>306</v>
      </c>
      <c r="B752" s="33" t="s">
        <v>1191</v>
      </c>
      <c r="C752" s="34" t="s">
        <v>1192</v>
      </c>
      <c r="D752" s="39">
        <v>0</v>
      </c>
      <c r="E752" s="36"/>
      <c r="F752" s="37"/>
      <c r="G752" s="18"/>
      <c r="H752" s="104"/>
      <c r="I752" s="40">
        <f t="shared" si="40"/>
        <v>0</v>
      </c>
      <c r="J752" s="40">
        <f t="shared" si="41"/>
        <v>0</v>
      </c>
    </row>
    <row r="753" spans="1:10" ht="19.5" customHeight="1" x14ac:dyDescent="0.25">
      <c r="A753" s="43" t="s">
        <v>1758</v>
      </c>
      <c r="B753" s="33" t="s">
        <v>1193</v>
      </c>
      <c r="C753" s="34" t="s">
        <v>1194</v>
      </c>
      <c r="D753" s="39">
        <v>3</v>
      </c>
      <c r="E753" s="36" t="s">
        <v>287</v>
      </c>
      <c r="F753" s="37">
        <v>1295</v>
      </c>
      <c r="G753" s="18">
        <f t="shared" si="39"/>
        <v>3885</v>
      </c>
      <c r="H753" s="104"/>
      <c r="I753" s="40">
        <f t="shared" si="40"/>
        <v>1.5</v>
      </c>
      <c r="J753" s="40">
        <f t="shared" si="41"/>
        <v>3885</v>
      </c>
    </row>
    <row r="754" spans="1:10" ht="19.5" customHeight="1" x14ac:dyDescent="0.25">
      <c r="A754" s="43" t="s">
        <v>1759</v>
      </c>
      <c r="B754" s="33" t="s">
        <v>1195</v>
      </c>
      <c r="C754" s="34" t="s">
        <v>1196</v>
      </c>
      <c r="D754" s="39">
        <v>2</v>
      </c>
      <c r="E754" s="36" t="s">
        <v>287</v>
      </c>
      <c r="F754" s="37">
        <v>1810</v>
      </c>
      <c r="G754" s="18">
        <f t="shared" si="39"/>
        <v>3620</v>
      </c>
      <c r="H754" s="104"/>
      <c r="I754" s="40">
        <f t="shared" si="40"/>
        <v>1</v>
      </c>
      <c r="J754" s="40">
        <f t="shared" si="41"/>
        <v>3620</v>
      </c>
    </row>
    <row r="755" spans="1:10" ht="19.5" customHeight="1" x14ac:dyDescent="0.25">
      <c r="A755" s="43" t="s">
        <v>1760</v>
      </c>
      <c r="B755" s="33" t="s">
        <v>1197</v>
      </c>
      <c r="C755" s="34" t="s">
        <v>1198</v>
      </c>
      <c r="D755" s="39">
        <v>1</v>
      </c>
      <c r="E755" s="36" t="s">
        <v>287</v>
      </c>
      <c r="F755" s="37">
        <v>2943</v>
      </c>
      <c r="G755" s="18">
        <f t="shared" si="39"/>
        <v>2943</v>
      </c>
      <c r="H755" s="104"/>
      <c r="I755" s="40">
        <f t="shared" si="40"/>
        <v>0.5</v>
      </c>
      <c r="J755" s="40">
        <f t="shared" si="41"/>
        <v>2943</v>
      </c>
    </row>
    <row r="756" spans="1:10" ht="19.5" customHeight="1" x14ac:dyDescent="0.25">
      <c r="A756" s="43" t="s">
        <v>1761</v>
      </c>
      <c r="B756" s="33" t="s">
        <v>1199</v>
      </c>
      <c r="C756" s="34" t="s">
        <v>1200</v>
      </c>
      <c r="D756" s="39">
        <v>1</v>
      </c>
      <c r="E756" s="36" t="s">
        <v>287</v>
      </c>
      <c r="F756" s="37">
        <v>4299</v>
      </c>
      <c r="G756" s="18">
        <f t="shared" si="39"/>
        <v>4299</v>
      </c>
      <c r="H756" s="104"/>
      <c r="I756" s="40">
        <f t="shared" si="40"/>
        <v>0.5</v>
      </c>
      <c r="J756" s="40">
        <f t="shared" si="41"/>
        <v>4299</v>
      </c>
    </row>
    <row r="757" spans="1:10" ht="149.25" customHeight="1" x14ac:dyDescent="0.25">
      <c r="A757" s="32">
        <v>307</v>
      </c>
      <c r="B757" s="33" t="s">
        <v>1201</v>
      </c>
      <c r="C757" s="34" t="s">
        <v>1202</v>
      </c>
      <c r="D757" s="39">
        <v>0</v>
      </c>
      <c r="E757" s="36"/>
      <c r="F757" s="37"/>
      <c r="G757" s="18"/>
      <c r="H757" s="104"/>
      <c r="I757" s="40">
        <f t="shared" si="40"/>
        <v>0</v>
      </c>
      <c r="J757" s="40">
        <f t="shared" si="41"/>
        <v>0</v>
      </c>
    </row>
    <row r="758" spans="1:10" ht="19.5" customHeight="1" x14ac:dyDescent="0.25">
      <c r="A758" s="43" t="s">
        <v>1758</v>
      </c>
      <c r="B758" s="33" t="s">
        <v>1203</v>
      </c>
      <c r="C758" s="34" t="s">
        <v>1204</v>
      </c>
      <c r="D758" s="39">
        <v>8</v>
      </c>
      <c r="E758" s="36" t="s">
        <v>287</v>
      </c>
      <c r="F758" s="37">
        <v>441</v>
      </c>
      <c r="G758" s="18">
        <f t="shared" ref="G758:G821" si="42">ROUND(F758*D758,0)</f>
        <v>3528</v>
      </c>
      <c r="H758" s="104"/>
      <c r="I758" s="40">
        <f t="shared" si="40"/>
        <v>4</v>
      </c>
      <c r="J758" s="40">
        <f t="shared" si="41"/>
        <v>3528</v>
      </c>
    </row>
    <row r="759" spans="1:10" ht="19.5" customHeight="1" x14ac:dyDescent="0.25">
      <c r="A759" s="43" t="s">
        <v>1759</v>
      </c>
      <c r="B759" s="33" t="s">
        <v>1205</v>
      </c>
      <c r="C759" s="34" t="s">
        <v>1206</v>
      </c>
      <c r="D759" s="39">
        <v>6</v>
      </c>
      <c r="E759" s="36" t="s">
        <v>287</v>
      </c>
      <c r="F759" s="37">
        <v>317</v>
      </c>
      <c r="G759" s="18">
        <f t="shared" si="42"/>
        <v>1902</v>
      </c>
      <c r="H759" s="104"/>
      <c r="I759" s="40">
        <f t="shared" si="40"/>
        <v>3</v>
      </c>
      <c r="J759" s="40">
        <f t="shared" si="41"/>
        <v>1902</v>
      </c>
    </row>
    <row r="760" spans="1:10" ht="19.5" customHeight="1" x14ac:dyDescent="0.25">
      <c r="A760" s="43" t="s">
        <v>1760</v>
      </c>
      <c r="B760" s="33" t="s">
        <v>1207</v>
      </c>
      <c r="C760" s="34" t="s">
        <v>1208</v>
      </c>
      <c r="D760" s="39">
        <v>4</v>
      </c>
      <c r="E760" s="36" t="s">
        <v>287</v>
      </c>
      <c r="F760" s="37">
        <v>219</v>
      </c>
      <c r="G760" s="18">
        <f t="shared" si="42"/>
        <v>876</v>
      </c>
      <c r="H760" s="104"/>
      <c r="I760" s="40">
        <f t="shared" si="40"/>
        <v>2</v>
      </c>
      <c r="J760" s="40">
        <f t="shared" si="41"/>
        <v>876</v>
      </c>
    </row>
    <row r="761" spans="1:10" ht="19.5" customHeight="1" x14ac:dyDescent="0.25">
      <c r="A761" s="32">
        <v>308</v>
      </c>
      <c r="B761" s="33" t="s">
        <v>1209</v>
      </c>
      <c r="C761" s="34" t="s">
        <v>1210</v>
      </c>
      <c r="D761" s="39">
        <v>160</v>
      </c>
      <c r="E761" s="36" t="s">
        <v>38</v>
      </c>
      <c r="F761" s="37">
        <v>13.5</v>
      </c>
      <c r="G761" s="18">
        <f t="shared" si="42"/>
        <v>2160</v>
      </c>
      <c r="H761" s="104"/>
      <c r="I761" s="40">
        <f t="shared" si="40"/>
        <v>80</v>
      </c>
      <c r="J761" s="40">
        <f t="shared" si="41"/>
        <v>2160</v>
      </c>
    </row>
    <row r="762" spans="1:10" ht="19.5" customHeight="1" x14ac:dyDescent="0.25">
      <c r="A762" s="32">
        <v>309</v>
      </c>
      <c r="B762" s="33" t="s">
        <v>1211</v>
      </c>
      <c r="C762" s="34" t="s">
        <v>1212</v>
      </c>
      <c r="D762" s="39">
        <v>25.2</v>
      </c>
      <c r="E762" s="36" t="s">
        <v>49</v>
      </c>
      <c r="F762" s="37">
        <v>175</v>
      </c>
      <c r="G762" s="18">
        <f t="shared" si="42"/>
        <v>4410</v>
      </c>
      <c r="H762" s="104"/>
      <c r="I762" s="40">
        <f t="shared" si="40"/>
        <v>12.6</v>
      </c>
      <c r="J762" s="40">
        <f t="shared" si="41"/>
        <v>4410</v>
      </c>
    </row>
    <row r="763" spans="1:10" ht="30" x14ac:dyDescent="0.25">
      <c r="A763" s="32">
        <v>310</v>
      </c>
      <c r="B763" s="33" t="s">
        <v>1213</v>
      </c>
      <c r="C763" s="34" t="s">
        <v>1214</v>
      </c>
      <c r="D763" s="39">
        <v>20.6</v>
      </c>
      <c r="E763" s="36" t="s">
        <v>49</v>
      </c>
      <c r="F763" s="37">
        <v>140</v>
      </c>
      <c r="G763" s="18">
        <f t="shared" si="42"/>
        <v>2884</v>
      </c>
      <c r="H763" s="104"/>
      <c r="I763" s="40">
        <f t="shared" si="40"/>
        <v>10.3</v>
      </c>
      <c r="J763" s="40">
        <f t="shared" si="41"/>
        <v>2884</v>
      </c>
    </row>
    <row r="764" spans="1:10" ht="71.25" customHeight="1" x14ac:dyDescent="0.25">
      <c r="A764" s="32">
        <v>311</v>
      </c>
      <c r="B764" s="33" t="s">
        <v>1215</v>
      </c>
      <c r="C764" s="34" t="s">
        <v>1216</v>
      </c>
      <c r="D764" s="39">
        <v>12</v>
      </c>
      <c r="E764" s="36" t="s">
        <v>287</v>
      </c>
      <c r="F764" s="37">
        <v>144</v>
      </c>
      <c r="G764" s="18">
        <f t="shared" si="42"/>
        <v>1728</v>
      </c>
      <c r="H764" s="104"/>
      <c r="I764" s="40">
        <f t="shared" si="40"/>
        <v>6</v>
      </c>
      <c r="J764" s="40">
        <f t="shared" si="41"/>
        <v>1728</v>
      </c>
    </row>
    <row r="765" spans="1:10" ht="95.25" customHeight="1" x14ac:dyDescent="0.25">
      <c r="A765" s="32">
        <v>312</v>
      </c>
      <c r="B765" s="33" t="s">
        <v>1217</v>
      </c>
      <c r="C765" s="34" t="s">
        <v>1218</v>
      </c>
      <c r="D765" s="39">
        <v>4</v>
      </c>
      <c r="E765" s="36" t="s">
        <v>49</v>
      </c>
      <c r="F765" s="37">
        <v>325</v>
      </c>
      <c r="G765" s="18">
        <f t="shared" si="42"/>
        <v>1300</v>
      </c>
      <c r="H765" s="104"/>
      <c r="I765" s="40">
        <f t="shared" si="40"/>
        <v>2</v>
      </c>
      <c r="J765" s="40">
        <f t="shared" si="41"/>
        <v>1300</v>
      </c>
    </row>
    <row r="766" spans="1:10" ht="87.75" customHeight="1" x14ac:dyDescent="0.25">
      <c r="A766" s="32">
        <v>313</v>
      </c>
      <c r="B766" s="33" t="s">
        <v>1219</v>
      </c>
      <c r="C766" s="34" t="s">
        <v>1220</v>
      </c>
      <c r="D766" s="39">
        <v>1.2</v>
      </c>
      <c r="E766" s="36" t="s">
        <v>8</v>
      </c>
      <c r="F766" s="37">
        <v>60050</v>
      </c>
      <c r="G766" s="18">
        <f t="shared" si="42"/>
        <v>72060</v>
      </c>
      <c r="H766" s="104"/>
      <c r="I766" s="40">
        <f t="shared" si="40"/>
        <v>0.6</v>
      </c>
      <c r="J766" s="40">
        <f t="shared" si="41"/>
        <v>72060</v>
      </c>
    </row>
    <row r="767" spans="1:10" ht="83.25" customHeight="1" x14ac:dyDescent="0.25">
      <c r="A767" s="32">
        <v>314</v>
      </c>
      <c r="B767" s="33" t="s">
        <v>1221</v>
      </c>
      <c r="C767" s="34" t="s">
        <v>1222</v>
      </c>
      <c r="D767" s="39">
        <v>0</v>
      </c>
      <c r="E767" s="36"/>
      <c r="F767" s="37"/>
      <c r="G767" s="18"/>
      <c r="H767" s="104"/>
      <c r="I767" s="40">
        <f t="shared" si="40"/>
        <v>0</v>
      </c>
      <c r="J767" s="40">
        <f t="shared" si="41"/>
        <v>0</v>
      </c>
    </row>
    <row r="768" spans="1:10" ht="19.5" customHeight="1" x14ac:dyDescent="0.25">
      <c r="A768" s="43" t="s">
        <v>1758</v>
      </c>
      <c r="B768" s="33" t="s">
        <v>1223</v>
      </c>
      <c r="C768" s="34" t="s">
        <v>1224</v>
      </c>
      <c r="D768" s="39">
        <v>1.2</v>
      </c>
      <c r="E768" s="36" t="s">
        <v>8</v>
      </c>
      <c r="F768" s="37">
        <v>60901</v>
      </c>
      <c r="G768" s="18">
        <f t="shared" si="42"/>
        <v>73081</v>
      </c>
      <c r="H768" s="104"/>
      <c r="I768" s="40">
        <f t="shared" si="40"/>
        <v>0.6</v>
      </c>
      <c r="J768" s="40">
        <f t="shared" si="41"/>
        <v>73081</v>
      </c>
    </row>
    <row r="769" spans="1:10" ht="19.5" customHeight="1" x14ac:dyDescent="0.25">
      <c r="A769" s="43" t="s">
        <v>1759</v>
      </c>
      <c r="B769" s="33" t="s">
        <v>1225</v>
      </c>
      <c r="C769" s="34" t="s">
        <v>1226</v>
      </c>
      <c r="D769" s="39">
        <v>0.2</v>
      </c>
      <c r="E769" s="36" t="s">
        <v>8</v>
      </c>
      <c r="F769" s="37">
        <v>76379</v>
      </c>
      <c r="G769" s="18">
        <f t="shared" si="42"/>
        <v>15276</v>
      </c>
      <c r="H769" s="104"/>
      <c r="I769" s="40">
        <f t="shared" si="40"/>
        <v>0.1</v>
      </c>
      <c r="J769" s="40">
        <f t="shared" si="41"/>
        <v>15276</v>
      </c>
    </row>
    <row r="770" spans="1:10" ht="75.75" customHeight="1" x14ac:dyDescent="0.25">
      <c r="A770" s="32">
        <v>315</v>
      </c>
      <c r="B770" s="33" t="s">
        <v>1227</v>
      </c>
      <c r="C770" s="34" t="s">
        <v>1228</v>
      </c>
      <c r="D770" s="39">
        <v>20</v>
      </c>
      <c r="E770" s="36" t="s">
        <v>147</v>
      </c>
      <c r="F770" s="37">
        <v>354</v>
      </c>
      <c r="G770" s="18">
        <f t="shared" si="42"/>
        <v>7080</v>
      </c>
      <c r="H770" s="104"/>
      <c r="I770" s="40">
        <f t="shared" si="40"/>
        <v>10</v>
      </c>
      <c r="J770" s="40">
        <f t="shared" si="41"/>
        <v>7080</v>
      </c>
    </row>
    <row r="771" spans="1:10" ht="62.25" customHeight="1" x14ac:dyDescent="0.25">
      <c r="A771" s="32">
        <v>316</v>
      </c>
      <c r="B771" s="33" t="s">
        <v>1229</v>
      </c>
      <c r="C771" s="34" t="s">
        <v>1230</v>
      </c>
      <c r="D771" s="39">
        <v>4.2</v>
      </c>
      <c r="E771" s="36" t="s">
        <v>49</v>
      </c>
      <c r="F771" s="37">
        <v>541</v>
      </c>
      <c r="G771" s="18">
        <f t="shared" si="42"/>
        <v>2272</v>
      </c>
      <c r="H771" s="104"/>
      <c r="I771" s="40">
        <f t="shared" si="40"/>
        <v>2.1</v>
      </c>
      <c r="J771" s="40">
        <f t="shared" si="41"/>
        <v>2272</v>
      </c>
    </row>
    <row r="772" spans="1:10" x14ac:dyDescent="0.25">
      <c r="A772" s="38"/>
      <c r="B772" s="41" t="s">
        <v>1231</v>
      </c>
      <c r="C772" s="53" t="s">
        <v>1232</v>
      </c>
      <c r="D772" s="39">
        <v>0</v>
      </c>
      <c r="E772" s="36"/>
      <c r="F772" s="37"/>
      <c r="G772" s="18"/>
      <c r="H772" s="104"/>
      <c r="I772" s="40">
        <f t="shared" si="40"/>
        <v>0</v>
      </c>
      <c r="J772" s="40">
        <f t="shared" si="41"/>
        <v>0</v>
      </c>
    </row>
    <row r="773" spans="1:10" ht="95.25" customHeight="1" x14ac:dyDescent="0.25">
      <c r="A773" s="32">
        <v>317</v>
      </c>
      <c r="B773" s="33" t="s">
        <v>1233</v>
      </c>
      <c r="C773" s="34" t="s">
        <v>1234</v>
      </c>
      <c r="D773" s="39">
        <v>0</v>
      </c>
      <c r="E773" s="36"/>
      <c r="F773" s="37"/>
      <c r="G773" s="18"/>
      <c r="H773" s="104"/>
      <c r="I773" s="40">
        <f t="shared" si="40"/>
        <v>0</v>
      </c>
      <c r="J773" s="40">
        <f t="shared" si="41"/>
        <v>0</v>
      </c>
    </row>
    <row r="774" spans="1:10" x14ac:dyDescent="0.25">
      <c r="A774" s="43" t="s">
        <v>1758</v>
      </c>
      <c r="B774" s="33" t="s">
        <v>1235</v>
      </c>
      <c r="C774" s="34" t="s">
        <v>1184</v>
      </c>
      <c r="D774" s="39">
        <v>6</v>
      </c>
      <c r="E774" s="36" t="s">
        <v>287</v>
      </c>
      <c r="F774" s="37">
        <v>2459</v>
      </c>
      <c r="G774" s="18">
        <f t="shared" si="42"/>
        <v>14754</v>
      </c>
      <c r="H774" s="104"/>
      <c r="I774" s="40">
        <f t="shared" si="40"/>
        <v>3</v>
      </c>
      <c r="J774" s="40">
        <f t="shared" si="41"/>
        <v>14754</v>
      </c>
    </row>
    <row r="775" spans="1:10" x14ac:dyDescent="0.25">
      <c r="A775" s="43" t="s">
        <v>1759</v>
      </c>
      <c r="B775" s="33" t="s">
        <v>1236</v>
      </c>
      <c r="C775" s="34" t="s">
        <v>1186</v>
      </c>
      <c r="D775" s="39">
        <v>4</v>
      </c>
      <c r="E775" s="36" t="s">
        <v>287</v>
      </c>
      <c r="F775" s="37">
        <v>2913</v>
      </c>
      <c r="G775" s="18">
        <f t="shared" si="42"/>
        <v>11652</v>
      </c>
      <c r="H775" s="104"/>
      <c r="I775" s="40">
        <f t="shared" si="40"/>
        <v>2</v>
      </c>
      <c r="J775" s="40">
        <f t="shared" si="41"/>
        <v>11652</v>
      </c>
    </row>
    <row r="776" spans="1:10" x14ac:dyDescent="0.25">
      <c r="A776" s="43" t="s">
        <v>1760</v>
      </c>
      <c r="B776" s="33" t="s">
        <v>1237</v>
      </c>
      <c r="C776" s="34" t="s">
        <v>1188</v>
      </c>
      <c r="D776" s="39">
        <v>3</v>
      </c>
      <c r="E776" s="36" t="s">
        <v>287</v>
      </c>
      <c r="F776" s="37">
        <v>2899</v>
      </c>
      <c r="G776" s="18">
        <f t="shared" si="42"/>
        <v>8697</v>
      </c>
      <c r="H776" s="104"/>
      <c r="I776" s="40">
        <f t="shared" ref="I776:I839" si="43">D776/2</f>
        <v>1.5</v>
      </c>
      <c r="J776" s="40">
        <f t="shared" si="41"/>
        <v>8697</v>
      </c>
    </row>
    <row r="777" spans="1:10" x14ac:dyDescent="0.25">
      <c r="A777" s="43" t="s">
        <v>1761</v>
      </c>
      <c r="B777" s="33" t="s">
        <v>1238</v>
      </c>
      <c r="C777" s="34" t="s">
        <v>1190</v>
      </c>
      <c r="D777" s="39">
        <v>2</v>
      </c>
      <c r="E777" s="36" t="s">
        <v>287</v>
      </c>
      <c r="F777" s="37">
        <v>3545</v>
      </c>
      <c r="G777" s="18">
        <f t="shared" si="42"/>
        <v>7090</v>
      </c>
      <c r="H777" s="104"/>
      <c r="I777" s="40">
        <f t="shared" si="43"/>
        <v>1</v>
      </c>
      <c r="J777" s="40">
        <f t="shared" si="41"/>
        <v>7090</v>
      </c>
    </row>
    <row r="778" spans="1:10" ht="69" customHeight="1" x14ac:dyDescent="0.25">
      <c r="A778" s="32">
        <v>318</v>
      </c>
      <c r="B778" s="33" t="s">
        <v>1239</v>
      </c>
      <c r="C778" s="34" t="s">
        <v>1240</v>
      </c>
      <c r="D778" s="39">
        <v>0</v>
      </c>
      <c r="E778" s="36"/>
      <c r="F778" s="37"/>
      <c r="G778" s="18"/>
      <c r="H778" s="104"/>
      <c r="I778" s="40">
        <f t="shared" si="43"/>
        <v>0</v>
      </c>
      <c r="J778" s="40">
        <f t="shared" si="41"/>
        <v>0</v>
      </c>
    </row>
    <row r="779" spans="1:10" x14ac:dyDescent="0.25">
      <c r="A779" s="43" t="s">
        <v>1758</v>
      </c>
      <c r="B779" s="33" t="s">
        <v>1241</v>
      </c>
      <c r="C779" s="34" t="s">
        <v>1184</v>
      </c>
      <c r="D779" s="39">
        <v>5</v>
      </c>
      <c r="E779" s="36" t="s">
        <v>287</v>
      </c>
      <c r="F779" s="37">
        <v>999</v>
      </c>
      <c r="G779" s="18">
        <f t="shared" si="42"/>
        <v>4995</v>
      </c>
      <c r="H779" s="104"/>
      <c r="I779" s="40">
        <f t="shared" si="43"/>
        <v>2.5</v>
      </c>
      <c r="J779" s="40">
        <f t="shared" si="41"/>
        <v>4995</v>
      </c>
    </row>
    <row r="780" spans="1:10" x14ac:dyDescent="0.25">
      <c r="A780" s="43" t="s">
        <v>1759</v>
      </c>
      <c r="B780" s="33" t="s">
        <v>1242</v>
      </c>
      <c r="C780" s="34" t="s">
        <v>1186</v>
      </c>
      <c r="D780" s="39">
        <v>4</v>
      </c>
      <c r="E780" s="36" t="s">
        <v>287</v>
      </c>
      <c r="F780" s="37">
        <v>1346</v>
      </c>
      <c r="G780" s="18">
        <f t="shared" si="42"/>
        <v>5384</v>
      </c>
      <c r="H780" s="104"/>
      <c r="I780" s="40">
        <f t="shared" si="43"/>
        <v>2</v>
      </c>
      <c r="J780" s="40">
        <f t="shared" si="41"/>
        <v>5384</v>
      </c>
    </row>
    <row r="781" spans="1:10" x14ac:dyDescent="0.25">
      <c r="A781" s="43" t="s">
        <v>1760</v>
      </c>
      <c r="B781" s="33" t="s">
        <v>1243</v>
      </c>
      <c r="C781" s="34" t="s">
        <v>1188</v>
      </c>
      <c r="D781" s="39">
        <v>2</v>
      </c>
      <c r="E781" s="36" t="s">
        <v>287</v>
      </c>
      <c r="F781" s="37">
        <v>1440</v>
      </c>
      <c r="G781" s="18">
        <f t="shared" si="42"/>
        <v>2880</v>
      </c>
      <c r="H781" s="104"/>
      <c r="I781" s="40">
        <f t="shared" si="43"/>
        <v>1</v>
      </c>
      <c r="J781" s="40">
        <f t="shared" si="41"/>
        <v>2880</v>
      </c>
    </row>
    <row r="782" spans="1:10" x14ac:dyDescent="0.25">
      <c r="A782" s="43" t="s">
        <v>1761</v>
      </c>
      <c r="B782" s="33" t="s">
        <v>1244</v>
      </c>
      <c r="C782" s="34" t="s">
        <v>1190</v>
      </c>
      <c r="D782" s="39">
        <v>3</v>
      </c>
      <c r="E782" s="36" t="s">
        <v>287</v>
      </c>
      <c r="F782" s="37">
        <v>2086</v>
      </c>
      <c r="G782" s="18">
        <f t="shared" si="42"/>
        <v>6258</v>
      </c>
      <c r="H782" s="104"/>
      <c r="I782" s="40">
        <f t="shared" si="43"/>
        <v>1.5</v>
      </c>
      <c r="J782" s="40">
        <f t="shared" si="41"/>
        <v>6258</v>
      </c>
    </row>
    <row r="783" spans="1:10" ht="44.25" customHeight="1" x14ac:dyDescent="0.25">
      <c r="A783" s="32">
        <v>319</v>
      </c>
      <c r="B783" s="33" t="s">
        <v>1245</v>
      </c>
      <c r="C783" s="34" t="s">
        <v>1246</v>
      </c>
      <c r="D783" s="39">
        <v>0</v>
      </c>
      <c r="E783" s="36"/>
      <c r="F783" s="37"/>
      <c r="G783" s="18"/>
      <c r="H783" s="104"/>
      <c r="I783" s="40">
        <f t="shared" si="43"/>
        <v>0</v>
      </c>
      <c r="J783" s="40">
        <f t="shared" si="41"/>
        <v>0</v>
      </c>
    </row>
    <row r="784" spans="1:10" x14ac:dyDescent="0.25">
      <c r="A784" s="43" t="s">
        <v>1758</v>
      </c>
      <c r="B784" s="33" t="s">
        <v>1247</v>
      </c>
      <c r="C784" s="34" t="s">
        <v>1248</v>
      </c>
      <c r="D784" s="39">
        <v>8</v>
      </c>
      <c r="E784" s="36" t="s">
        <v>610</v>
      </c>
      <c r="F784" s="37">
        <v>270</v>
      </c>
      <c r="G784" s="18">
        <f t="shared" si="42"/>
        <v>2160</v>
      </c>
      <c r="H784" s="104"/>
      <c r="I784" s="40">
        <f t="shared" si="43"/>
        <v>4</v>
      </c>
      <c r="J784" s="40">
        <f t="shared" si="41"/>
        <v>2160</v>
      </c>
    </row>
    <row r="785" spans="1:10" x14ac:dyDescent="0.25">
      <c r="A785" s="43" t="s">
        <v>1759</v>
      </c>
      <c r="B785" s="33" t="s">
        <v>1249</v>
      </c>
      <c r="C785" s="34" t="s">
        <v>1250</v>
      </c>
      <c r="D785" s="39">
        <v>2</v>
      </c>
      <c r="E785" s="36" t="s">
        <v>610</v>
      </c>
      <c r="F785" s="37">
        <v>259</v>
      </c>
      <c r="G785" s="18">
        <f t="shared" si="42"/>
        <v>518</v>
      </c>
      <c r="H785" s="104"/>
      <c r="I785" s="40">
        <f t="shared" si="43"/>
        <v>1</v>
      </c>
      <c r="J785" s="40">
        <f t="shared" si="41"/>
        <v>518</v>
      </c>
    </row>
    <row r="786" spans="1:10" ht="87" customHeight="1" x14ac:dyDescent="0.25">
      <c r="A786" s="32">
        <v>320</v>
      </c>
      <c r="B786" s="33" t="s">
        <v>1251</v>
      </c>
      <c r="C786" s="34" t="s">
        <v>1252</v>
      </c>
      <c r="D786" s="39">
        <v>0</v>
      </c>
      <c r="E786" s="36"/>
      <c r="F786" s="37"/>
      <c r="G786" s="18"/>
      <c r="H786" s="104"/>
      <c r="I786" s="40">
        <f t="shared" si="43"/>
        <v>0</v>
      </c>
      <c r="J786" s="40">
        <f t="shared" si="41"/>
        <v>0</v>
      </c>
    </row>
    <row r="787" spans="1:10" x14ac:dyDescent="0.25">
      <c r="A787" s="43" t="s">
        <v>1758</v>
      </c>
      <c r="B787" s="33" t="s">
        <v>1253</v>
      </c>
      <c r="C787" s="34" t="s">
        <v>1194</v>
      </c>
      <c r="D787" s="39">
        <v>3</v>
      </c>
      <c r="E787" s="36" t="s">
        <v>287</v>
      </c>
      <c r="F787" s="37">
        <v>2882</v>
      </c>
      <c r="G787" s="18">
        <f t="shared" si="42"/>
        <v>8646</v>
      </c>
      <c r="H787" s="104"/>
      <c r="I787" s="40">
        <f t="shared" si="43"/>
        <v>1.5</v>
      </c>
      <c r="J787" s="40">
        <f t="shared" si="41"/>
        <v>8646</v>
      </c>
    </row>
    <row r="788" spans="1:10" x14ac:dyDescent="0.25">
      <c r="A788" s="43" t="s">
        <v>1759</v>
      </c>
      <c r="B788" s="33" t="s">
        <v>1254</v>
      </c>
      <c r="C788" s="34" t="s">
        <v>1196</v>
      </c>
      <c r="D788" s="39">
        <v>2</v>
      </c>
      <c r="E788" s="36" t="s">
        <v>287</v>
      </c>
      <c r="F788" s="37">
        <v>3592</v>
      </c>
      <c r="G788" s="18">
        <f t="shared" si="42"/>
        <v>7184</v>
      </c>
      <c r="H788" s="104"/>
      <c r="I788" s="40">
        <f t="shared" si="43"/>
        <v>1</v>
      </c>
      <c r="J788" s="40">
        <f t="shared" si="41"/>
        <v>7184</v>
      </c>
    </row>
    <row r="789" spans="1:10" x14ac:dyDescent="0.25">
      <c r="A789" s="43" t="s">
        <v>1760</v>
      </c>
      <c r="B789" s="33" t="s">
        <v>1255</v>
      </c>
      <c r="C789" s="34" t="s">
        <v>1198</v>
      </c>
      <c r="D789" s="39">
        <v>2</v>
      </c>
      <c r="E789" s="36" t="s">
        <v>287</v>
      </c>
      <c r="F789" s="37">
        <v>4415</v>
      </c>
      <c r="G789" s="18">
        <f t="shared" si="42"/>
        <v>8830</v>
      </c>
      <c r="H789" s="104"/>
      <c r="I789" s="40">
        <f t="shared" si="43"/>
        <v>1</v>
      </c>
      <c r="J789" s="40">
        <f t="shared" si="41"/>
        <v>8830</v>
      </c>
    </row>
    <row r="790" spans="1:10" x14ac:dyDescent="0.25">
      <c r="A790" s="43" t="s">
        <v>1761</v>
      </c>
      <c r="B790" s="33" t="s">
        <v>1256</v>
      </c>
      <c r="C790" s="34" t="s">
        <v>1200</v>
      </c>
      <c r="D790" s="39">
        <v>1</v>
      </c>
      <c r="E790" s="36" t="s">
        <v>287</v>
      </c>
      <c r="F790" s="37">
        <v>5967</v>
      </c>
      <c r="G790" s="18">
        <f t="shared" si="42"/>
        <v>5967</v>
      </c>
      <c r="H790" s="104"/>
      <c r="I790" s="40">
        <f t="shared" si="43"/>
        <v>0.5</v>
      </c>
      <c r="J790" s="40">
        <f t="shared" si="41"/>
        <v>5967</v>
      </c>
    </row>
    <row r="791" spans="1:10" ht="58.5" customHeight="1" x14ac:dyDescent="0.25">
      <c r="A791" s="32">
        <v>321</v>
      </c>
      <c r="B791" s="33" t="s">
        <v>1257</v>
      </c>
      <c r="C791" s="34" t="s">
        <v>1258</v>
      </c>
      <c r="D791" s="39">
        <v>0</v>
      </c>
      <c r="E791" s="36"/>
      <c r="F791" s="37"/>
      <c r="G791" s="18"/>
      <c r="H791" s="104"/>
      <c r="I791" s="40">
        <f t="shared" si="43"/>
        <v>0</v>
      </c>
      <c r="J791" s="40">
        <f t="shared" si="41"/>
        <v>0</v>
      </c>
    </row>
    <row r="792" spans="1:10" x14ac:dyDescent="0.25">
      <c r="A792" s="43" t="s">
        <v>1758</v>
      </c>
      <c r="B792" s="33" t="s">
        <v>1259</v>
      </c>
      <c r="C792" s="34" t="s">
        <v>1194</v>
      </c>
      <c r="D792" s="39">
        <v>1</v>
      </c>
      <c r="E792" s="36" t="s">
        <v>287</v>
      </c>
      <c r="F792" s="37">
        <v>1180</v>
      </c>
      <c r="G792" s="18">
        <f t="shared" si="42"/>
        <v>1180</v>
      </c>
      <c r="H792" s="104"/>
      <c r="I792" s="40">
        <f t="shared" si="43"/>
        <v>0.5</v>
      </c>
      <c r="J792" s="40">
        <f t="shared" si="41"/>
        <v>1180</v>
      </c>
    </row>
    <row r="793" spans="1:10" x14ac:dyDescent="0.25">
      <c r="A793" s="43" t="s">
        <v>1759</v>
      </c>
      <c r="B793" s="33" t="s">
        <v>1260</v>
      </c>
      <c r="C793" s="34" t="s">
        <v>1196</v>
      </c>
      <c r="D793" s="39">
        <v>2</v>
      </c>
      <c r="E793" s="36" t="s">
        <v>287</v>
      </c>
      <c r="F793" s="37">
        <v>1695</v>
      </c>
      <c r="G793" s="18">
        <f t="shared" si="42"/>
        <v>3390</v>
      </c>
      <c r="H793" s="104"/>
      <c r="I793" s="40">
        <f t="shared" si="43"/>
        <v>1</v>
      </c>
      <c r="J793" s="40">
        <f t="shared" si="41"/>
        <v>3390</v>
      </c>
    </row>
    <row r="794" spans="1:10" x14ac:dyDescent="0.25">
      <c r="A794" s="43" t="s">
        <v>1760</v>
      </c>
      <c r="B794" s="33" t="s">
        <v>1261</v>
      </c>
      <c r="C794" s="34" t="s">
        <v>1198</v>
      </c>
      <c r="D794" s="39">
        <v>2</v>
      </c>
      <c r="E794" s="36" t="s">
        <v>287</v>
      </c>
      <c r="F794" s="37">
        <v>2714</v>
      </c>
      <c r="G794" s="18">
        <f t="shared" si="42"/>
        <v>5428</v>
      </c>
      <c r="H794" s="104"/>
      <c r="I794" s="40">
        <f t="shared" si="43"/>
        <v>1</v>
      </c>
      <c r="J794" s="40">
        <f t="shared" si="41"/>
        <v>5428</v>
      </c>
    </row>
    <row r="795" spans="1:10" x14ac:dyDescent="0.25">
      <c r="A795" s="43" t="s">
        <v>1761</v>
      </c>
      <c r="B795" s="33" t="s">
        <v>1262</v>
      </c>
      <c r="C795" s="34" t="s">
        <v>1200</v>
      </c>
      <c r="D795" s="39">
        <v>3</v>
      </c>
      <c r="E795" s="36" t="s">
        <v>287</v>
      </c>
      <c r="F795" s="37">
        <v>4070</v>
      </c>
      <c r="G795" s="18">
        <f t="shared" si="42"/>
        <v>12210</v>
      </c>
      <c r="H795" s="104"/>
      <c r="I795" s="40">
        <f t="shared" si="43"/>
        <v>1.5</v>
      </c>
      <c r="J795" s="40">
        <f t="shared" si="41"/>
        <v>12210</v>
      </c>
    </row>
    <row r="796" spans="1:10" ht="35.25" customHeight="1" x14ac:dyDescent="0.25">
      <c r="A796" s="32">
        <v>322</v>
      </c>
      <c r="B796" s="33" t="s">
        <v>1263</v>
      </c>
      <c r="C796" s="34" t="s">
        <v>1264</v>
      </c>
      <c r="D796" s="39">
        <v>0</v>
      </c>
      <c r="E796" s="36"/>
      <c r="F796" s="37"/>
      <c r="G796" s="18"/>
      <c r="H796" s="104"/>
      <c r="I796" s="40">
        <f t="shared" si="43"/>
        <v>0</v>
      </c>
      <c r="J796" s="40">
        <f t="shared" si="41"/>
        <v>0</v>
      </c>
    </row>
    <row r="797" spans="1:10" x14ac:dyDescent="0.25">
      <c r="A797" s="43" t="s">
        <v>1758</v>
      </c>
      <c r="B797" s="33" t="s">
        <v>1265</v>
      </c>
      <c r="C797" s="34" t="s">
        <v>1266</v>
      </c>
      <c r="D797" s="39">
        <v>4</v>
      </c>
      <c r="E797" s="36" t="s">
        <v>287</v>
      </c>
      <c r="F797" s="37">
        <v>729</v>
      </c>
      <c r="G797" s="18">
        <f t="shared" si="42"/>
        <v>2916</v>
      </c>
      <c r="H797" s="104"/>
      <c r="I797" s="40">
        <f t="shared" si="43"/>
        <v>2</v>
      </c>
      <c r="J797" s="40">
        <f t="shared" si="41"/>
        <v>2916</v>
      </c>
    </row>
    <row r="798" spans="1:10" x14ac:dyDescent="0.25">
      <c r="A798" s="43" t="s">
        <v>1759</v>
      </c>
      <c r="B798" s="33" t="s">
        <v>1267</v>
      </c>
      <c r="C798" s="34" t="s">
        <v>1268</v>
      </c>
      <c r="D798" s="39">
        <v>3</v>
      </c>
      <c r="E798" s="36" t="s">
        <v>287</v>
      </c>
      <c r="F798" s="37">
        <v>837</v>
      </c>
      <c r="G798" s="18">
        <f t="shared" si="42"/>
        <v>2511</v>
      </c>
      <c r="H798" s="104"/>
      <c r="I798" s="40">
        <f t="shared" si="43"/>
        <v>1.5</v>
      </c>
      <c r="J798" s="40">
        <f t="shared" si="41"/>
        <v>2511</v>
      </c>
    </row>
    <row r="799" spans="1:10" ht="35.25" customHeight="1" x14ac:dyDescent="0.25">
      <c r="A799" s="32">
        <v>323</v>
      </c>
      <c r="B799" s="33" t="s">
        <v>1269</v>
      </c>
      <c r="C799" s="34" t="s">
        <v>1270</v>
      </c>
      <c r="D799" s="39">
        <v>0</v>
      </c>
      <c r="E799" s="36"/>
      <c r="F799" s="37"/>
      <c r="G799" s="18"/>
      <c r="H799" s="104"/>
      <c r="I799" s="40">
        <f t="shared" si="43"/>
        <v>0</v>
      </c>
      <c r="J799" s="40">
        <f t="shared" si="41"/>
        <v>0</v>
      </c>
    </row>
    <row r="800" spans="1:10" x14ac:dyDescent="0.25">
      <c r="A800" s="43" t="s">
        <v>1758</v>
      </c>
      <c r="B800" s="33" t="s">
        <v>1271</v>
      </c>
      <c r="C800" s="34" t="s">
        <v>1266</v>
      </c>
      <c r="D800" s="39">
        <v>9</v>
      </c>
      <c r="E800" s="36" t="s">
        <v>287</v>
      </c>
      <c r="F800" s="37">
        <v>1334</v>
      </c>
      <c r="G800" s="18">
        <f t="shared" si="42"/>
        <v>12006</v>
      </c>
      <c r="H800" s="104"/>
      <c r="I800" s="40">
        <f t="shared" si="43"/>
        <v>4.5</v>
      </c>
      <c r="J800" s="40">
        <f t="shared" si="41"/>
        <v>12006</v>
      </c>
    </row>
    <row r="801" spans="1:10" x14ac:dyDescent="0.25">
      <c r="A801" s="43" t="s">
        <v>1759</v>
      </c>
      <c r="B801" s="33" t="s">
        <v>1272</v>
      </c>
      <c r="C801" s="34" t="s">
        <v>1268</v>
      </c>
      <c r="D801" s="39">
        <v>7</v>
      </c>
      <c r="E801" s="36" t="s">
        <v>287</v>
      </c>
      <c r="F801" s="37">
        <v>1941</v>
      </c>
      <c r="G801" s="18">
        <f t="shared" si="42"/>
        <v>13587</v>
      </c>
      <c r="H801" s="104"/>
      <c r="I801" s="40">
        <f t="shared" si="43"/>
        <v>3.5</v>
      </c>
      <c r="J801" s="40">
        <f t="shared" si="41"/>
        <v>13587</v>
      </c>
    </row>
    <row r="802" spans="1:10" ht="69" customHeight="1" x14ac:dyDescent="0.25">
      <c r="A802" s="32">
        <v>324</v>
      </c>
      <c r="B802" s="33" t="s">
        <v>1273</v>
      </c>
      <c r="C802" s="34" t="s">
        <v>1274</v>
      </c>
      <c r="D802" s="39">
        <v>0</v>
      </c>
      <c r="E802" s="36"/>
      <c r="F802" s="37"/>
      <c r="G802" s="18"/>
      <c r="H802" s="104"/>
      <c r="I802" s="40">
        <f t="shared" si="43"/>
        <v>0</v>
      </c>
      <c r="J802" s="40">
        <f t="shared" si="41"/>
        <v>0</v>
      </c>
    </row>
    <row r="803" spans="1:10" x14ac:dyDescent="0.25">
      <c r="A803" s="43" t="s">
        <v>1758</v>
      </c>
      <c r="B803" s="33" t="s">
        <v>1275</v>
      </c>
      <c r="C803" s="34" t="s">
        <v>1276</v>
      </c>
      <c r="D803" s="39">
        <v>6</v>
      </c>
      <c r="E803" s="36" t="s">
        <v>287</v>
      </c>
      <c r="F803" s="37">
        <v>1430</v>
      </c>
      <c r="G803" s="18">
        <f t="shared" si="42"/>
        <v>8580</v>
      </c>
      <c r="H803" s="104"/>
      <c r="I803" s="40">
        <f t="shared" si="43"/>
        <v>3</v>
      </c>
      <c r="J803" s="40">
        <f t="shared" si="41"/>
        <v>8580</v>
      </c>
    </row>
    <row r="804" spans="1:10" x14ac:dyDescent="0.25">
      <c r="A804" s="43" t="s">
        <v>1759</v>
      </c>
      <c r="B804" s="33" t="s">
        <v>1277</v>
      </c>
      <c r="C804" s="34" t="s">
        <v>1278</v>
      </c>
      <c r="D804" s="39">
        <v>5</v>
      </c>
      <c r="E804" s="36" t="s">
        <v>287</v>
      </c>
      <c r="F804" s="37">
        <v>1408</v>
      </c>
      <c r="G804" s="18">
        <f t="shared" si="42"/>
        <v>7040</v>
      </c>
      <c r="H804" s="104"/>
      <c r="I804" s="40">
        <f t="shared" si="43"/>
        <v>2.5</v>
      </c>
      <c r="J804" s="40">
        <f t="shared" si="41"/>
        <v>7040</v>
      </c>
    </row>
    <row r="805" spans="1:10" x14ac:dyDescent="0.25">
      <c r="A805" s="43" t="s">
        <v>1760</v>
      </c>
      <c r="B805" s="33" t="s">
        <v>1279</v>
      </c>
      <c r="C805" s="34" t="s">
        <v>1280</v>
      </c>
      <c r="D805" s="39">
        <v>4</v>
      </c>
      <c r="E805" s="36" t="s">
        <v>287</v>
      </c>
      <c r="F805" s="37">
        <v>1203</v>
      </c>
      <c r="G805" s="18">
        <f t="shared" si="42"/>
        <v>4812</v>
      </c>
      <c r="H805" s="104"/>
      <c r="I805" s="40">
        <f t="shared" si="43"/>
        <v>2</v>
      </c>
      <c r="J805" s="40">
        <f t="shared" si="41"/>
        <v>4812</v>
      </c>
    </row>
    <row r="806" spans="1:10" x14ac:dyDescent="0.25">
      <c r="A806" s="43" t="s">
        <v>1761</v>
      </c>
      <c r="B806" s="33" t="s">
        <v>1281</v>
      </c>
      <c r="C806" s="34" t="s">
        <v>1282</v>
      </c>
      <c r="D806" s="39">
        <v>4</v>
      </c>
      <c r="E806" s="36" t="s">
        <v>287</v>
      </c>
      <c r="F806" s="37">
        <v>1174</v>
      </c>
      <c r="G806" s="18">
        <f t="shared" si="42"/>
        <v>4696</v>
      </c>
      <c r="H806" s="104"/>
      <c r="I806" s="40">
        <f t="shared" si="43"/>
        <v>2</v>
      </c>
      <c r="J806" s="40">
        <f t="shared" si="41"/>
        <v>4696</v>
      </c>
    </row>
    <row r="807" spans="1:10" x14ac:dyDescent="0.25">
      <c r="A807" s="43" t="s">
        <v>1762</v>
      </c>
      <c r="B807" s="33" t="s">
        <v>1283</v>
      </c>
      <c r="C807" s="34" t="s">
        <v>1284</v>
      </c>
      <c r="D807" s="39">
        <v>3</v>
      </c>
      <c r="E807" s="36" t="s">
        <v>287</v>
      </c>
      <c r="F807" s="37">
        <v>1605</v>
      </c>
      <c r="G807" s="18">
        <f t="shared" si="42"/>
        <v>4815</v>
      </c>
      <c r="H807" s="104"/>
      <c r="I807" s="40">
        <f t="shared" si="43"/>
        <v>1.5</v>
      </c>
      <c r="J807" s="40">
        <f t="shared" si="41"/>
        <v>4815</v>
      </c>
    </row>
    <row r="808" spans="1:10" x14ac:dyDescent="0.25">
      <c r="A808" s="43" t="s">
        <v>1763</v>
      </c>
      <c r="B808" s="33" t="s">
        <v>1285</v>
      </c>
      <c r="C808" s="34" t="s">
        <v>1286</v>
      </c>
      <c r="D808" s="39">
        <v>2</v>
      </c>
      <c r="E808" s="36" t="s">
        <v>287</v>
      </c>
      <c r="F808" s="37">
        <v>2587</v>
      </c>
      <c r="G808" s="18">
        <f t="shared" si="42"/>
        <v>5174</v>
      </c>
      <c r="H808" s="104"/>
      <c r="I808" s="40">
        <f t="shared" si="43"/>
        <v>1</v>
      </c>
      <c r="J808" s="40">
        <f t="shared" ref="J808:J871" si="44">G808</f>
        <v>5174</v>
      </c>
    </row>
    <row r="809" spans="1:10" x14ac:dyDescent="0.25">
      <c r="A809" s="43" t="s">
        <v>1764</v>
      </c>
      <c r="B809" s="33" t="s">
        <v>1287</v>
      </c>
      <c r="C809" s="34" t="s">
        <v>1288</v>
      </c>
      <c r="D809" s="39">
        <v>2</v>
      </c>
      <c r="E809" s="36" t="s">
        <v>287</v>
      </c>
      <c r="F809" s="37">
        <v>1894</v>
      </c>
      <c r="G809" s="18">
        <f t="shared" si="42"/>
        <v>3788</v>
      </c>
      <c r="H809" s="104"/>
      <c r="I809" s="40">
        <f t="shared" si="43"/>
        <v>1</v>
      </c>
      <c r="J809" s="40">
        <f t="shared" si="44"/>
        <v>3788</v>
      </c>
    </row>
    <row r="810" spans="1:10" x14ac:dyDescent="0.25">
      <c r="A810" s="43" t="s">
        <v>1765</v>
      </c>
      <c r="B810" s="33" t="s">
        <v>1289</v>
      </c>
      <c r="C810" s="34" t="s">
        <v>1290</v>
      </c>
      <c r="D810" s="39">
        <v>2</v>
      </c>
      <c r="E810" s="36" t="s">
        <v>287</v>
      </c>
      <c r="F810" s="37">
        <v>1861</v>
      </c>
      <c r="G810" s="18">
        <f t="shared" si="42"/>
        <v>3722</v>
      </c>
      <c r="H810" s="104"/>
      <c r="I810" s="40">
        <f t="shared" si="43"/>
        <v>1</v>
      </c>
      <c r="J810" s="40">
        <f t="shared" si="44"/>
        <v>3722</v>
      </c>
    </row>
    <row r="811" spans="1:10" x14ac:dyDescent="0.25">
      <c r="A811" s="43" t="s">
        <v>1766</v>
      </c>
      <c r="B811" s="33" t="s">
        <v>1291</v>
      </c>
      <c r="C811" s="34" t="s">
        <v>1292</v>
      </c>
      <c r="D811" s="39">
        <v>1</v>
      </c>
      <c r="E811" s="36" t="s">
        <v>287</v>
      </c>
      <c r="F811" s="37">
        <v>1551</v>
      </c>
      <c r="G811" s="18">
        <f t="shared" si="42"/>
        <v>1551</v>
      </c>
      <c r="H811" s="104"/>
      <c r="I811" s="40">
        <f t="shared" si="43"/>
        <v>0.5</v>
      </c>
      <c r="J811" s="40">
        <f t="shared" si="44"/>
        <v>1551</v>
      </c>
    </row>
    <row r="812" spans="1:10" x14ac:dyDescent="0.25">
      <c r="A812" s="43" t="s">
        <v>1767</v>
      </c>
      <c r="B812" s="33" t="s">
        <v>1293</v>
      </c>
      <c r="C812" s="34" t="s">
        <v>1294</v>
      </c>
      <c r="D812" s="39">
        <v>1</v>
      </c>
      <c r="E812" s="36" t="s">
        <v>287</v>
      </c>
      <c r="F812" s="37">
        <v>1533</v>
      </c>
      <c r="G812" s="18">
        <f t="shared" si="42"/>
        <v>1533</v>
      </c>
      <c r="H812" s="104"/>
      <c r="I812" s="40">
        <f t="shared" si="43"/>
        <v>0.5</v>
      </c>
      <c r="J812" s="40">
        <f t="shared" si="44"/>
        <v>1533</v>
      </c>
    </row>
    <row r="813" spans="1:10" x14ac:dyDescent="0.25">
      <c r="A813" s="43" t="s">
        <v>1768</v>
      </c>
      <c r="B813" s="33" t="s">
        <v>1295</v>
      </c>
      <c r="C813" s="34" t="s">
        <v>1296</v>
      </c>
      <c r="D813" s="39">
        <v>1</v>
      </c>
      <c r="E813" s="36" t="s">
        <v>287</v>
      </c>
      <c r="F813" s="37">
        <v>2177</v>
      </c>
      <c r="G813" s="18">
        <f t="shared" si="42"/>
        <v>2177</v>
      </c>
      <c r="H813" s="104"/>
      <c r="I813" s="40">
        <f t="shared" si="43"/>
        <v>0.5</v>
      </c>
      <c r="J813" s="40">
        <f t="shared" si="44"/>
        <v>2177</v>
      </c>
    </row>
    <row r="814" spans="1:10" ht="44.25" customHeight="1" x14ac:dyDescent="0.25">
      <c r="A814" s="32">
        <v>325</v>
      </c>
      <c r="B814" s="33" t="s">
        <v>1297</v>
      </c>
      <c r="C814" s="34" t="s">
        <v>1298</v>
      </c>
      <c r="D814" s="39">
        <v>0</v>
      </c>
      <c r="E814" s="36"/>
      <c r="F814" s="37"/>
      <c r="G814" s="18"/>
      <c r="H814" s="104"/>
      <c r="I814" s="40">
        <f t="shared" si="43"/>
        <v>0</v>
      </c>
      <c r="J814" s="40">
        <f t="shared" si="44"/>
        <v>0</v>
      </c>
    </row>
    <row r="815" spans="1:10" ht="18.75" customHeight="1" x14ac:dyDescent="0.25">
      <c r="A815" s="43" t="s">
        <v>1758</v>
      </c>
      <c r="B815" s="33" t="s">
        <v>1299</v>
      </c>
      <c r="C815" s="34" t="s">
        <v>1276</v>
      </c>
      <c r="D815" s="39">
        <v>8</v>
      </c>
      <c r="E815" s="36" t="s">
        <v>287</v>
      </c>
      <c r="F815" s="37">
        <v>936</v>
      </c>
      <c r="G815" s="18">
        <f t="shared" si="42"/>
        <v>7488</v>
      </c>
      <c r="H815" s="104"/>
      <c r="I815" s="40">
        <f t="shared" si="43"/>
        <v>4</v>
      </c>
      <c r="J815" s="40">
        <f t="shared" si="44"/>
        <v>7488</v>
      </c>
    </row>
    <row r="816" spans="1:10" ht="18.75" customHeight="1" x14ac:dyDescent="0.25">
      <c r="A816" s="43" t="s">
        <v>1759</v>
      </c>
      <c r="B816" s="33" t="s">
        <v>1300</v>
      </c>
      <c r="C816" s="34" t="s">
        <v>1278</v>
      </c>
      <c r="D816" s="39">
        <v>7</v>
      </c>
      <c r="E816" s="36" t="s">
        <v>287</v>
      </c>
      <c r="F816" s="37">
        <v>915</v>
      </c>
      <c r="G816" s="18">
        <f t="shared" si="42"/>
        <v>6405</v>
      </c>
      <c r="H816" s="104"/>
      <c r="I816" s="40">
        <f t="shared" si="43"/>
        <v>3.5</v>
      </c>
      <c r="J816" s="40">
        <f t="shared" si="44"/>
        <v>6405</v>
      </c>
    </row>
    <row r="817" spans="1:10" ht="18.75" customHeight="1" x14ac:dyDescent="0.25">
      <c r="A817" s="43" t="s">
        <v>1760</v>
      </c>
      <c r="B817" s="33" t="s">
        <v>1301</v>
      </c>
      <c r="C817" s="34" t="s">
        <v>1280</v>
      </c>
      <c r="D817" s="39">
        <v>3</v>
      </c>
      <c r="E817" s="36" t="s">
        <v>287</v>
      </c>
      <c r="F817" s="37">
        <v>724</v>
      </c>
      <c r="G817" s="18">
        <f t="shared" si="42"/>
        <v>2172</v>
      </c>
      <c r="H817" s="104"/>
      <c r="I817" s="40">
        <f t="shared" si="43"/>
        <v>1.5</v>
      </c>
      <c r="J817" s="40">
        <f t="shared" si="44"/>
        <v>2172</v>
      </c>
    </row>
    <row r="818" spans="1:10" ht="18.75" customHeight="1" x14ac:dyDescent="0.25">
      <c r="A818" s="43" t="s">
        <v>1761</v>
      </c>
      <c r="B818" s="33" t="s">
        <v>1302</v>
      </c>
      <c r="C818" s="34" t="s">
        <v>1282</v>
      </c>
      <c r="D818" s="39">
        <v>3</v>
      </c>
      <c r="E818" s="36" t="s">
        <v>287</v>
      </c>
      <c r="F818" s="37">
        <v>715</v>
      </c>
      <c r="G818" s="18">
        <f t="shared" si="42"/>
        <v>2145</v>
      </c>
      <c r="H818" s="104"/>
      <c r="I818" s="40">
        <f t="shared" si="43"/>
        <v>1.5</v>
      </c>
      <c r="J818" s="40">
        <f t="shared" si="44"/>
        <v>2145</v>
      </c>
    </row>
    <row r="819" spans="1:10" ht="18.75" customHeight="1" x14ac:dyDescent="0.25">
      <c r="A819" s="43" t="s">
        <v>1762</v>
      </c>
      <c r="B819" s="33" t="s">
        <v>1303</v>
      </c>
      <c r="C819" s="34" t="s">
        <v>1284</v>
      </c>
      <c r="D819" s="39">
        <v>4</v>
      </c>
      <c r="E819" s="36" t="s">
        <v>287</v>
      </c>
      <c r="F819" s="37">
        <v>1131</v>
      </c>
      <c r="G819" s="18">
        <f t="shared" si="42"/>
        <v>4524</v>
      </c>
      <c r="H819" s="104"/>
      <c r="I819" s="40">
        <f t="shared" si="43"/>
        <v>2</v>
      </c>
      <c r="J819" s="40">
        <f t="shared" si="44"/>
        <v>4524</v>
      </c>
    </row>
    <row r="820" spans="1:10" ht="68.25" customHeight="1" x14ac:dyDescent="0.25">
      <c r="A820" s="32">
        <v>326</v>
      </c>
      <c r="B820" s="33" t="s">
        <v>1304</v>
      </c>
      <c r="C820" s="34" t="s">
        <v>1305</v>
      </c>
      <c r="D820" s="39">
        <v>0</v>
      </c>
      <c r="E820" s="36"/>
      <c r="F820" s="37"/>
      <c r="G820" s="18"/>
      <c r="H820" s="104"/>
      <c r="I820" s="40">
        <f t="shared" si="43"/>
        <v>0</v>
      </c>
      <c r="J820" s="40">
        <f t="shared" si="44"/>
        <v>0</v>
      </c>
    </row>
    <row r="821" spans="1:10" x14ac:dyDescent="0.25">
      <c r="A821" s="43" t="s">
        <v>1758</v>
      </c>
      <c r="B821" s="33" t="s">
        <v>1306</v>
      </c>
      <c r="C821" s="34" t="s">
        <v>1307</v>
      </c>
      <c r="D821" s="39">
        <v>2</v>
      </c>
      <c r="E821" s="36" t="s">
        <v>287</v>
      </c>
      <c r="F821" s="37">
        <v>3876</v>
      </c>
      <c r="G821" s="18">
        <f t="shared" si="42"/>
        <v>7752</v>
      </c>
      <c r="H821" s="104"/>
      <c r="I821" s="40">
        <f t="shared" si="43"/>
        <v>1</v>
      </c>
      <c r="J821" s="40">
        <f t="shared" si="44"/>
        <v>7752</v>
      </c>
    </row>
    <row r="822" spans="1:10" x14ac:dyDescent="0.25">
      <c r="A822" s="43" t="s">
        <v>1759</v>
      </c>
      <c r="B822" s="33" t="s">
        <v>1308</v>
      </c>
      <c r="C822" s="34" t="s">
        <v>1309</v>
      </c>
      <c r="D822" s="39">
        <v>2</v>
      </c>
      <c r="E822" s="36" t="s">
        <v>287</v>
      </c>
      <c r="F822" s="37">
        <v>4095</v>
      </c>
      <c r="G822" s="18">
        <f t="shared" ref="G822:G885" si="45">ROUND(F822*D822,0)</f>
        <v>8190</v>
      </c>
      <c r="H822" s="104"/>
      <c r="I822" s="40">
        <f t="shared" si="43"/>
        <v>1</v>
      </c>
      <c r="J822" s="40">
        <f t="shared" si="44"/>
        <v>8190</v>
      </c>
    </row>
    <row r="823" spans="1:10" ht="30" x14ac:dyDescent="0.25">
      <c r="A823" s="32">
        <v>327</v>
      </c>
      <c r="B823" s="33" t="s">
        <v>1310</v>
      </c>
      <c r="C823" s="34" t="s">
        <v>1311</v>
      </c>
      <c r="D823" s="39">
        <v>0</v>
      </c>
      <c r="E823" s="36"/>
      <c r="F823" s="37"/>
      <c r="G823" s="18"/>
      <c r="H823" s="104"/>
      <c r="I823" s="40">
        <f t="shared" si="43"/>
        <v>0</v>
      </c>
      <c r="J823" s="40">
        <f t="shared" si="44"/>
        <v>0</v>
      </c>
    </row>
    <row r="824" spans="1:10" x14ac:dyDescent="0.25">
      <c r="A824" s="43"/>
      <c r="B824" s="33" t="s">
        <v>1312</v>
      </c>
      <c r="C824" s="34" t="s">
        <v>1313</v>
      </c>
      <c r="D824" s="39">
        <v>16</v>
      </c>
      <c r="E824" s="36" t="s">
        <v>287</v>
      </c>
      <c r="F824" s="37">
        <v>68.5</v>
      </c>
      <c r="G824" s="18">
        <f t="shared" si="45"/>
        <v>1096</v>
      </c>
      <c r="H824" s="104"/>
      <c r="I824" s="40">
        <f t="shared" si="43"/>
        <v>8</v>
      </c>
      <c r="J824" s="40">
        <f t="shared" si="44"/>
        <v>1096</v>
      </c>
    </row>
    <row r="825" spans="1:10" x14ac:dyDescent="0.25">
      <c r="A825" s="43" t="s">
        <v>1759</v>
      </c>
      <c r="B825" s="33" t="s">
        <v>1314</v>
      </c>
      <c r="C825" s="34" t="s">
        <v>1315</v>
      </c>
      <c r="D825" s="39">
        <v>18</v>
      </c>
      <c r="E825" s="36" t="s">
        <v>287</v>
      </c>
      <c r="F825" s="37">
        <v>88.5</v>
      </c>
      <c r="G825" s="18">
        <f t="shared" si="45"/>
        <v>1593</v>
      </c>
      <c r="H825" s="104"/>
      <c r="I825" s="40">
        <f t="shared" si="43"/>
        <v>9</v>
      </c>
      <c r="J825" s="40">
        <f t="shared" si="44"/>
        <v>1593</v>
      </c>
    </row>
    <row r="826" spans="1:10" ht="30" x14ac:dyDescent="0.25">
      <c r="A826" s="32">
        <v>328</v>
      </c>
      <c r="B826" s="33" t="s">
        <v>1316</v>
      </c>
      <c r="C826" s="34" t="s">
        <v>1317</v>
      </c>
      <c r="D826" s="39">
        <v>0</v>
      </c>
      <c r="E826" s="36"/>
      <c r="F826" s="37"/>
      <c r="G826" s="18"/>
      <c r="H826" s="104"/>
      <c r="I826" s="40">
        <f t="shared" si="43"/>
        <v>0</v>
      </c>
      <c r="J826" s="40">
        <f t="shared" si="44"/>
        <v>0</v>
      </c>
    </row>
    <row r="827" spans="1:10" x14ac:dyDescent="0.25">
      <c r="A827" s="43" t="s">
        <v>1758</v>
      </c>
      <c r="B827" s="33" t="s">
        <v>1318</v>
      </c>
      <c r="C827" s="34" t="s">
        <v>1319</v>
      </c>
      <c r="D827" s="39">
        <v>26</v>
      </c>
      <c r="E827" s="36" t="s">
        <v>287</v>
      </c>
      <c r="F827" s="37">
        <v>49.5</v>
      </c>
      <c r="G827" s="18">
        <f t="shared" si="45"/>
        <v>1287</v>
      </c>
      <c r="H827" s="104"/>
      <c r="I827" s="40">
        <f t="shared" si="43"/>
        <v>13</v>
      </c>
      <c r="J827" s="40">
        <f t="shared" si="44"/>
        <v>1287</v>
      </c>
    </row>
    <row r="828" spans="1:10" x14ac:dyDescent="0.25">
      <c r="A828" s="43" t="s">
        <v>1759</v>
      </c>
      <c r="B828" s="33" t="s">
        <v>1320</v>
      </c>
      <c r="C828" s="34" t="s">
        <v>1321</v>
      </c>
      <c r="D828" s="39">
        <v>30</v>
      </c>
      <c r="E828" s="36" t="s">
        <v>287</v>
      </c>
      <c r="F828" s="37">
        <v>61</v>
      </c>
      <c r="G828" s="18">
        <f t="shared" si="45"/>
        <v>1830</v>
      </c>
      <c r="H828" s="104"/>
      <c r="I828" s="40">
        <f t="shared" si="43"/>
        <v>15</v>
      </c>
      <c r="J828" s="40">
        <f t="shared" si="44"/>
        <v>1830</v>
      </c>
    </row>
    <row r="829" spans="1:10" ht="22.5" customHeight="1" x14ac:dyDescent="0.25">
      <c r="A829" s="32">
        <v>329</v>
      </c>
      <c r="B829" s="33" t="s">
        <v>1322</v>
      </c>
      <c r="C829" s="34" t="s">
        <v>1323</v>
      </c>
      <c r="D829" s="39">
        <v>0</v>
      </c>
      <c r="E829" s="36"/>
      <c r="F829" s="37"/>
      <c r="G829" s="18"/>
      <c r="H829" s="104"/>
      <c r="I829" s="40">
        <f t="shared" si="43"/>
        <v>0</v>
      </c>
      <c r="J829" s="40">
        <f t="shared" si="44"/>
        <v>0</v>
      </c>
    </row>
    <row r="830" spans="1:10" x14ac:dyDescent="0.25">
      <c r="A830" s="43" t="s">
        <v>1758</v>
      </c>
      <c r="B830" s="33" t="s">
        <v>1324</v>
      </c>
      <c r="C830" s="34" t="s">
        <v>1325</v>
      </c>
      <c r="D830" s="39">
        <v>20</v>
      </c>
      <c r="E830" s="36" t="s">
        <v>287</v>
      </c>
      <c r="F830" s="37">
        <v>30</v>
      </c>
      <c r="G830" s="18">
        <f t="shared" si="45"/>
        <v>600</v>
      </c>
      <c r="H830" s="104"/>
      <c r="I830" s="40">
        <f t="shared" si="43"/>
        <v>10</v>
      </c>
      <c r="J830" s="40">
        <f t="shared" si="44"/>
        <v>600</v>
      </c>
    </row>
    <row r="831" spans="1:10" x14ac:dyDescent="0.25">
      <c r="A831" s="43" t="s">
        <v>1759</v>
      </c>
      <c r="B831" s="33" t="s">
        <v>1326</v>
      </c>
      <c r="C831" s="34" t="s">
        <v>1327</v>
      </c>
      <c r="D831" s="39">
        <v>55</v>
      </c>
      <c r="E831" s="36" t="s">
        <v>287</v>
      </c>
      <c r="F831" s="37">
        <v>38</v>
      </c>
      <c r="G831" s="18">
        <f t="shared" si="45"/>
        <v>2090</v>
      </c>
      <c r="H831" s="104"/>
      <c r="I831" s="40">
        <f t="shared" si="43"/>
        <v>27.5</v>
      </c>
      <c r="J831" s="40">
        <f t="shared" si="44"/>
        <v>2090</v>
      </c>
    </row>
    <row r="832" spans="1:10" ht="40.5" customHeight="1" x14ac:dyDescent="0.25">
      <c r="A832" s="32">
        <v>330</v>
      </c>
      <c r="B832" s="33" t="s">
        <v>1328</v>
      </c>
      <c r="C832" s="34" t="s">
        <v>1329</v>
      </c>
      <c r="D832" s="39">
        <v>200</v>
      </c>
      <c r="E832" s="36" t="s">
        <v>287</v>
      </c>
      <c r="F832" s="37">
        <v>41</v>
      </c>
      <c r="G832" s="18">
        <f t="shared" si="45"/>
        <v>8200</v>
      </c>
      <c r="H832" s="104"/>
      <c r="I832" s="40">
        <f t="shared" si="43"/>
        <v>100</v>
      </c>
      <c r="J832" s="40">
        <f t="shared" si="44"/>
        <v>8200</v>
      </c>
    </row>
    <row r="833" spans="1:10" ht="64.5" customHeight="1" x14ac:dyDescent="0.25">
      <c r="A833" s="32">
        <v>331</v>
      </c>
      <c r="B833" s="33" t="s">
        <v>1330</v>
      </c>
      <c r="C833" s="34" t="s">
        <v>1331</v>
      </c>
      <c r="D833" s="39">
        <v>1.5</v>
      </c>
      <c r="E833" s="36" t="s">
        <v>287</v>
      </c>
      <c r="F833" s="37">
        <v>599</v>
      </c>
      <c r="G833" s="18">
        <f t="shared" si="45"/>
        <v>899</v>
      </c>
      <c r="H833" s="104"/>
      <c r="I833" s="40">
        <f t="shared" si="43"/>
        <v>0.75</v>
      </c>
      <c r="J833" s="40">
        <f t="shared" si="44"/>
        <v>899</v>
      </c>
    </row>
    <row r="834" spans="1:10" ht="68.25" customHeight="1" x14ac:dyDescent="0.25">
      <c r="A834" s="32">
        <v>332</v>
      </c>
      <c r="B834" s="33" t="s">
        <v>1332</v>
      </c>
      <c r="C834" s="34" t="s">
        <v>1333</v>
      </c>
      <c r="D834" s="39">
        <v>0</v>
      </c>
      <c r="E834" s="36"/>
      <c r="F834" s="37"/>
      <c r="G834" s="18"/>
      <c r="H834" s="104"/>
      <c r="I834" s="40">
        <f t="shared" si="43"/>
        <v>0</v>
      </c>
      <c r="J834" s="40">
        <f t="shared" si="44"/>
        <v>0</v>
      </c>
    </row>
    <row r="835" spans="1:10" x14ac:dyDescent="0.25">
      <c r="A835" s="43" t="s">
        <v>1758</v>
      </c>
      <c r="B835" s="33" t="s">
        <v>1334</v>
      </c>
      <c r="C835" s="34" t="s">
        <v>1335</v>
      </c>
      <c r="D835" s="39">
        <v>1.1000000000000001</v>
      </c>
      <c r="E835" s="36" t="s">
        <v>49</v>
      </c>
      <c r="F835" s="37">
        <v>2016</v>
      </c>
      <c r="G835" s="18">
        <f t="shared" si="45"/>
        <v>2218</v>
      </c>
      <c r="H835" s="104"/>
      <c r="I835" s="40">
        <f t="shared" si="43"/>
        <v>0.55000000000000004</v>
      </c>
      <c r="J835" s="40">
        <f t="shared" si="44"/>
        <v>2218</v>
      </c>
    </row>
    <row r="836" spans="1:10" ht="91.5" customHeight="1" x14ac:dyDescent="0.25">
      <c r="A836" s="32">
        <v>333</v>
      </c>
      <c r="B836" s="33" t="s">
        <v>1336</v>
      </c>
      <c r="C836" s="34" t="s">
        <v>1337</v>
      </c>
      <c r="D836" s="39">
        <v>0</v>
      </c>
      <c r="E836" s="36"/>
      <c r="F836" s="37"/>
      <c r="G836" s="18"/>
      <c r="H836" s="104"/>
      <c r="I836" s="40">
        <f t="shared" si="43"/>
        <v>0</v>
      </c>
      <c r="J836" s="40">
        <f t="shared" si="44"/>
        <v>0</v>
      </c>
    </row>
    <row r="837" spans="1:10" x14ac:dyDescent="0.25">
      <c r="A837" s="43" t="s">
        <v>1758</v>
      </c>
      <c r="B837" s="33" t="s">
        <v>1338</v>
      </c>
      <c r="C837" s="34" t="s">
        <v>1339</v>
      </c>
      <c r="D837" s="39">
        <v>7</v>
      </c>
      <c r="E837" s="36" t="s">
        <v>38</v>
      </c>
      <c r="F837" s="37">
        <v>182</v>
      </c>
      <c r="G837" s="18">
        <f t="shared" si="45"/>
        <v>1274</v>
      </c>
      <c r="H837" s="104"/>
      <c r="I837" s="40">
        <f t="shared" si="43"/>
        <v>3.5</v>
      </c>
      <c r="J837" s="40">
        <f t="shared" si="44"/>
        <v>1274</v>
      </c>
    </row>
    <row r="838" spans="1:10" x14ac:dyDescent="0.25">
      <c r="A838" s="43" t="s">
        <v>1759</v>
      </c>
      <c r="B838" s="33" t="s">
        <v>1340</v>
      </c>
      <c r="C838" s="34" t="s">
        <v>1341</v>
      </c>
      <c r="D838" s="39">
        <v>6</v>
      </c>
      <c r="E838" s="36" t="s">
        <v>38</v>
      </c>
      <c r="F838" s="37">
        <v>267</v>
      </c>
      <c r="G838" s="18">
        <f t="shared" si="45"/>
        <v>1602</v>
      </c>
      <c r="H838" s="104"/>
      <c r="I838" s="40">
        <f t="shared" si="43"/>
        <v>3</v>
      </c>
      <c r="J838" s="40">
        <f t="shared" si="44"/>
        <v>1602</v>
      </c>
    </row>
    <row r="839" spans="1:10" x14ac:dyDescent="0.25">
      <c r="A839" s="43" t="s">
        <v>1760</v>
      </c>
      <c r="B839" s="33" t="s">
        <v>1342</v>
      </c>
      <c r="C839" s="34" t="s">
        <v>1343</v>
      </c>
      <c r="D839" s="39">
        <v>4</v>
      </c>
      <c r="E839" s="36" t="s">
        <v>38</v>
      </c>
      <c r="F839" s="37">
        <v>440</v>
      </c>
      <c r="G839" s="18">
        <f t="shared" si="45"/>
        <v>1760</v>
      </c>
      <c r="H839" s="104"/>
      <c r="I839" s="40">
        <f t="shared" si="43"/>
        <v>2</v>
      </c>
      <c r="J839" s="40">
        <f t="shared" si="44"/>
        <v>1760</v>
      </c>
    </row>
    <row r="840" spans="1:10" ht="72" customHeight="1" x14ac:dyDescent="0.25">
      <c r="A840" s="32">
        <v>334</v>
      </c>
      <c r="B840" s="33" t="s">
        <v>1344</v>
      </c>
      <c r="C840" s="34" t="s">
        <v>1345</v>
      </c>
      <c r="D840" s="39">
        <v>0</v>
      </c>
      <c r="E840" s="36"/>
      <c r="F840" s="37"/>
      <c r="G840" s="18"/>
      <c r="H840" s="104"/>
      <c r="I840" s="40">
        <f t="shared" ref="I840:I903" si="46">D840/2</f>
        <v>0</v>
      </c>
      <c r="J840" s="40">
        <f t="shared" si="44"/>
        <v>0</v>
      </c>
    </row>
    <row r="841" spans="1:10" x14ac:dyDescent="0.25">
      <c r="A841" s="43" t="s">
        <v>1758</v>
      </c>
      <c r="B841" s="33" t="s">
        <v>1346</v>
      </c>
      <c r="C841" s="34" t="s">
        <v>1347</v>
      </c>
      <c r="D841" s="39">
        <v>0</v>
      </c>
      <c r="E841" s="36"/>
      <c r="F841" s="37"/>
      <c r="G841" s="18"/>
      <c r="H841" s="104"/>
      <c r="I841" s="40">
        <f t="shared" si="46"/>
        <v>0</v>
      </c>
      <c r="J841" s="40">
        <f t="shared" si="44"/>
        <v>0</v>
      </c>
    </row>
    <row r="842" spans="1:10" x14ac:dyDescent="0.25">
      <c r="A842" s="43" t="s">
        <v>1759</v>
      </c>
      <c r="B842" s="33" t="s">
        <v>1348</v>
      </c>
      <c r="C842" s="34" t="s">
        <v>389</v>
      </c>
      <c r="D842" s="39">
        <v>4</v>
      </c>
      <c r="E842" s="36" t="s">
        <v>287</v>
      </c>
      <c r="F842" s="37">
        <v>113</v>
      </c>
      <c r="G842" s="18">
        <f t="shared" si="45"/>
        <v>452</v>
      </c>
      <c r="H842" s="104"/>
      <c r="I842" s="40">
        <f t="shared" si="46"/>
        <v>2</v>
      </c>
      <c r="J842" s="40">
        <f t="shared" si="44"/>
        <v>452</v>
      </c>
    </row>
    <row r="843" spans="1:10" x14ac:dyDescent="0.25">
      <c r="A843" s="43" t="s">
        <v>1760</v>
      </c>
      <c r="B843" s="33" t="s">
        <v>1349</v>
      </c>
      <c r="C843" s="34" t="s">
        <v>1350</v>
      </c>
      <c r="D843" s="39">
        <v>5</v>
      </c>
      <c r="E843" s="36" t="s">
        <v>287</v>
      </c>
      <c r="F843" s="37">
        <v>154</v>
      </c>
      <c r="G843" s="18">
        <f t="shared" si="45"/>
        <v>770</v>
      </c>
      <c r="H843" s="104"/>
      <c r="I843" s="40">
        <f t="shared" si="46"/>
        <v>2.5</v>
      </c>
      <c r="J843" s="40">
        <f t="shared" si="44"/>
        <v>770</v>
      </c>
    </row>
    <row r="844" spans="1:10" x14ac:dyDescent="0.25">
      <c r="A844" s="43" t="s">
        <v>1761</v>
      </c>
      <c r="B844" s="33" t="s">
        <v>1351</v>
      </c>
      <c r="C844" s="34" t="s">
        <v>380</v>
      </c>
      <c r="D844" s="39">
        <v>5</v>
      </c>
      <c r="E844" s="36" t="s">
        <v>287</v>
      </c>
      <c r="F844" s="37">
        <v>273</v>
      </c>
      <c r="G844" s="18">
        <f t="shared" si="45"/>
        <v>1365</v>
      </c>
      <c r="H844" s="104"/>
      <c r="I844" s="40">
        <f t="shared" si="46"/>
        <v>2.5</v>
      </c>
      <c r="J844" s="40">
        <f t="shared" si="44"/>
        <v>1365</v>
      </c>
    </row>
    <row r="845" spans="1:10" x14ac:dyDescent="0.25">
      <c r="A845" s="32">
        <v>335</v>
      </c>
      <c r="B845" s="33" t="s">
        <v>1352</v>
      </c>
      <c r="C845" s="34" t="s">
        <v>1353</v>
      </c>
      <c r="D845" s="39">
        <v>0</v>
      </c>
      <c r="E845" s="36"/>
      <c r="F845" s="37"/>
      <c r="G845" s="18"/>
      <c r="H845" s="104"/>
      <c r="I845" s="40">
        <f t="shared" si="46"/>
        <v>0</v>
      </c>
      <c r="J845" s="40">
        <f t="shared" si="44"/>
        <v>0</v>
      </c>
    </row>
    <row r="846" spans="1:10" x14ac:dyDescent="0.25">
      <c r="A846" s="43" t="s">
        <v>1758</v>
      </c>
      <c r="B846" s="33" t="s">
        <v>1354</v>
      </c>
      <c r="C846" s="34" t="s">
        <v>389</v>
      </c>
      <c r="D846" s="39">
        <v>6</v>
      </c>
      <c r="E846" s="36" t="s">
        <v>287</v>
      </c>
      <c r="F846" s="37">
        <v>129</v>
      </c>
      <c r="G846" s="18">
        <f t="shared" si="45"/>
        <v>774</v>
      </c>
      <c r="H846" s="104"/>
      <c r="I846" s="40">
        <f t="shared" si="46"/>
        <v>3</v>
      </c>
      <c r="J846" s="40">
        <f t="shared" si="44"/>
        <v>774</v>
      </c>
    </row>
    <row r="847" spans="1:10" x14ac:dyDescent="0.25">
      <c r="A847" s="43" t="s">
        <v>1759</v>
      </c>
      <c r="B847" s="33" t="s">
        <v>1355</v>
      </c>
      <c r="C847" s="34" t="s">
        <v>1350</v>
      </c>
      <c r="D847" s="39">
        <v>4</v>
      </c>
      <c r="E847" s="36" t="s">
        <v>287</v>
      </c>
      <c r="F847" s="37">
        <v>224</v>
      </c>
      <c r="G847" s="18">
        <f t="shared" si="45"/>
        <v>896</v>
      </c>
      <c r="H847" s="104"/>
      <c r="I847" s="40">
        <f t="shared" si="46"/>
        <v>2</v>
      </c>
      <c r="J847" s="40">
        <f t="shared" si="44"/>
        <v>896</v>
      </c>
    </row>
    <row r="848" spans="1:10" x14ac:dyDescent="0.25">
      <c r="A848" s="43" t="s">
        <v>1760</v>
      </c>
      <c r="B848" s="33" t="s">
        <v>1356</v>
      </c>
      <c r="C848" s="34" t="s">
        <v>1357</v>
      </c>
      <c r="D848" s="39">
        <v>0</v>
      </c>
      <c r="E848" s="36"/>
      <c r="F848" s="37"/>
      <c r="G848" s="18"/>
      <c r="H848" s="104"/>
      <c r="I848" s="40">
        <f t="shared" si="46"/>
        <v>0</v>
      </c>
      <c r="J848" s="40">
        <f t="shared" si="44"/>
        <v>0</v>
      </c>
    </row>
    <row r="849" spans="1:10" x14ac:dyDescent="0.25">
      <c r="A849" s="32">
        <v>336</v>
      </c>
      <c r="B849" s="33" t="s">
        <v>1358</v>
      </c>
      <c r="C849" s="34" t="s">
        <v>389</v>
      </c>
      <c r="D849" s="39">
        <v>6</v>
      </c>
      <c r="E849" s="36" t="s">
        <v>287</v>
      </c>
      <c r="F849" s="37">
        <v>34</v>
      </c>
      <c r="G849" s="18">
        <f t="shared" si="45"/>
        <v>204</v>
      </c>
      <c r="H849" s="104"/>
      <c r="I849" s="40">
        <f t="shared" si="46"/>
        <v>3</v>
      </c>
      <c r="J849" s="40">
        <f t="shared" si="44"/>
        <v>204</v>
      </c>
    </row>
    <row r="850" spans="1:10" x14ac:dyDescent="0.25">
      <c r="A850" s="43" t="s">
        <v>1758</v>
      </c>
      <c r="B850" s="33" t="s">
        <v>1359</v>
      </c>
      <c r="C850" s="34" t="s">
        <v>1350</v>
      </c>
      <c r="D850" s="39">
        <v>5</v>
      </c>
      <c r="E850" s="36" t="s">
        <v>287</v>
      </c>
      <c r="F850" s="37">
        <v>44</v>
      </c>
      <c r="G850" s="18">
        <f t="shared" si="45"/>
        <v>220</v>
      </c>
      <c r="H850" s="104"/>
      <c r="I850" s="40">
        <f t="shared" si="46"/>
        <v>2.5</v>
      </c>
      <c r="J850" s="40">
        <f t="shared" si="44"/>
        <v>220</v>
      </c>
    </row>
    <row r="851" spans="1:10" x14ac:dyDescent="0.25">
      <c r="A851" s="32">
        <v>337</v>
      </c>
      <c r="B851" s="33" t="s">
        <v>1360</v>
      </c>
      <c r="C851" s="34" t="s">
        <v>1361</v>
      </c>
      <c r="D851" s="39">
        <v>0</v>
      </c>
      <c r="E851" s="36"/>
      <c r="F851" s="37"/>
      <c r="G851" s="18"/>
      <c r="H851" s="104"/>
      <c r="I851" s="40">
        <f t="shared" si="46"/>
        <v>0</v>
      </c>
      <c r="J851" s="40">
        <f t="shared" si="44"/>
        <v>0</v>
      </c>
    </row>
    <row r="852" spans="1:10" x14ac:dyDescent="0.25">
      <c r="A852" s="43" t="s">
        <v>1758</v>
      </c>
      <c r="B852" s="33" t="s">
        <v>1362</v>
      </c>
      <c r="C852" s="34" t="s">
        <v>389</v>
      </c>
      <c r="D852" s="39">
        <v>8</v>
      </c>
      <c r="E852" s="36" t="s">
        <v>287</v>
      </c>
      <c r="F852" s="37">
        <v>49.5</v>
      </c>
      <c r="G852" s="18">
        <f t="shared" si="45"/>
        <v>396</v>
      </c>
      <c r="H852" s="104"/>
      <c r="I852" s="40">
        <f t="shared" si="46"/>
        <v>4</v>
      </c>
      <c r="J852" s="40">
        <f t="shared" si="44"/>
        <v>396</v>
      </c>
    </row>
    <row r="853" spans="1:10" x14ac:dyDescent="0.25">
      <c r="A853" s="43" t="s">
        <v>1759</v>
      </c>
      <c r="B853" s="33" t="s">
        <v>1363</v>
      </c>
      <c r="C853" s="34" t="s">
        <v>1350</v>
      </c>
      <c r="D853" s="39">
        <v>7</v>
      </c>
      <c r="E853" s="36" t="s">
        <v>287</v>
      </c>
      <c r="F853" s="37">
        <v>59</v>
      </c>
      <c r="G853" s="18">
        <f t="shared" si="45"/>
        <v>413</v>
      </c>
      <c r="H853" s="104"/>
      <c r="I853" s="40">
        <f t="shared" si="46"/>
        <v>3.5</v>
      </c>
      <c r="J853" s="40">
        <f t="shared" si="44"/>
        <v>413</v>
      </c>
    </row>
    <row r="854" spans="1:10" x14ac:dyDescent="0.25">
      <c r="A854" s="32">
        <v>338</v>
      </c>
      <c r="B854" s="33" t="s">
        <v>1364</v>
      </c>
      <c r="C854" s="34" t="s">
        <v>1365</v>
      </c>
      <c r="D854" s="39">
        <v>8</v>
      </c>
      <c r="E854" s="36" t="s">
        <v>287</v>
      </c>
      <c r="F854" s="37">
        <v>227</v>
      </c>
      <c r="G854" s="18">
        <f t="shared" si="45"/>
        <v>1816</v>
      </c>
      <c r="H854" s="104"/>
      <c r="I854" s="40">
        <f t="shared" si="46"/>
        <v>4</v>
      </c>
      <c r="J854" s="40">
        <f t="shared" si="44"/>
        <v>1816</v>
      </c>
    </row>
    <row r="855" spans="1:10" x14ac:dyDescent="0.25">
      <c r="A855" s="32">
        <v>339</v>
      </c>
      <c r="B855" s="33" t="s">
        <v>1366</v>
      </c>
      <c r="C855" s="34" t="s">
        <v>1367</v>
      </c>
      <c r="D855" s="39">
        <v>7</v>
      </c>
      <c r="E855" s="36" t="s">
        <v>287</v>
      </c>
      <c r="F855" s="37">
        <v>90.5</v>
      </c>
      <c r="G855" s="18">
        <f t="shared" si="45"/>
        <v>634</v>
      </c>
      <c r="H855" s="104"/>
      <c r="I855" s="40">
        <f t="shared" si="46"/>
        <v>3.5</v>
      </c>
      <c r="J855" s="40">
        <f t="shared" si="44"/>
        <v>634</v>
      </c>
    </row>
    <row r="856" spans="1:10" x14ac:dyDescent="0.25">
      <c r="A856" s="32">
        <v>340</v>
      </c>
      <c r="B856" s="33" t="s">
        <v>1368</v>
      </c>
      <c r="C856" s="34" t="s">
        <v>1369</v>
      </c>
      <c r="D856" s="39">
        <v>8</v>
      </c>
      <c r="E856" s="36" t="s">
        <v>287</v>
      </c>
      <c r="F856" s="37">
        <v>122</v>
      </c>
      <c r="G856" s="18">
        <f t="shared" si="45"/>
        <v>976</v>
      </c>
      <c r="H856" s="104"/>
      <c r="I856" s="40">
        <f t="shared" si="46"/>
        <v>4</v>
      </c>
      <c r="J856" s="40">
        <f t="shared" si="44"/>
        <v>976</v>
      </c>
    </row>
    <row r="857" spans="1:10" x14ac:dyDescent="0.25">
      <c r="A857" s="32">
        <v>341</v>
      </c>
      <c r="B857" s="33" t="s">
        <v>1370</v>
      </c>
      <c r="C857" s="34" t="s">
        <v>1371</v>
      </c>
      <c r="D857" s="39">
        <v>5</v>
      </c>
      <c r="E857" s="36" t="s">
        <v>287</v>
      </c>
      <c r="F857" s="37">
        <v>129</v>
      </c>
      <c r="G857" s="18">
        <f t="shared" si="45"/>
        <v>645</v>
      </c>
      <c r="H857" s="104"/>
      <c r="I857" s="40">
        <f t="shared" si="46"/>
        <v>2.5</v>
      </c>
      <c r="J857" s="40">
        <f t="shared" si="44"/>
        <v>645</v>
      </c>
    </row>
    <row r="858" spans="1:10" ht="97.5" customHeight="1" x14ac:dyDescent="0.25">
      <c r="A858" s="32">
        <v>342</v>
      </c>
      <c r="B858" s="33" t="s">
        <v>1372</v>
      </c>
      <c r="C858" s="34" t="s">
        <v>1373</v>
      </c>
      <c r="D858" s="39">
        <v>0</v>
      </c>
      <c r="E858" s="36"/>
      <c r="F858" s="37"/>
      <c r="G858" s="18"/>
      <c r="H858" s="104"/>
      <c r="I858" s="40">
        <f t="shared" si="46"/>
        <v>0</v>
      </c>
      <c r="J858" s="40">
        <f t="shared" si="44"/>
        <v>0</v>
      </c>
    </row>
    <row r="859" spans="1:10" s="45" customFormat="1" ht="17.25" customHeight="1" x14ac:dyDescent="0.25">
      <c r="A859" s="43" t="s">
        <v>1758</v>
      </c>
      <c r="B859" s="33" t="s">
        <v>1374</v>
      </c>
      <c r="C859" s="46" t="s">
        <v>389</v>
      </c>
      <c r="D859" s="39">
        <v>5</v>
      </c>
      <c r="E859" s="36" t="s">
        <v>287</v>
      </c>
      <c r="F859" s="37">
        <v>57</v>
      </c>
      <c r="G859" s="18">
        <f t="shared" si="45"/>
        <v>285</v>
      </c>
      <c r="H859" s="104"/>
      <c r="I859" s="40">
        <f t="shared" si="46"/>
        <v>2.5</v>
      </c>
      <c r="J859" s="40">
        <f t="shared" si="44"/>
        <v>285</v>
      </c>
    </row>
    <row r="860" spans="1:10" s="45" customFormat="1" ht="17.25" customHeight="1" x14ac:dyDescent="0.25">
      <c r="A860" s="43" t="s">
        <v>1759</v>
      </c>
      <c r="B860" s="33" t="s">
        <v>1375</v>
      </c>
      <c r="C860" s="46" t="s">
        <v>1350</v>
      </c>
      <c r="D860" s="39">
        <v>3</v>
      </c>
      <c r="E860" s="36" t="s">
        <v>287</v>
      </c>
      <c r="F860" s="37">
        <v>61</v>
      </c>
      <c r="G860" s="18">
        <f t="shared" si="45"/>
        <v>183</v>
      </c>
      <c r="H860" s="104"/>
      <c r="I860" s="40">
        <f t="shared" si="46"/>
        <v>1.5</v>
      </c>
      <c r="J860" s="40">
        <f t="shared" si="44"/>
        <v>183</v>
      </c>
    </row>
    <row r="861" spans="1:10" ht="115.5" customHeight="1" x14ac:dyDescent="0.25">
      <c r="A861" s="32">
        <v>343</v>
      </c>
      <c r="B861" s="33" t="s">
        <v>1376</v>
      </c>
      <c r="C861" s="44" t="s">
        <v>1377</v>
      </c>
      <c r="D861" s="39">
        <v>0</v>
      </c>
      <c r="E861" s="36"/>
      <c r="F861" s="37"/>
      <c r="G861" s="18"/>
      <c r="H861" s="104"/>
      <c r="I861" s="40">
        <f t="shared" si="46"/>
        <v>0</v>
      </c>
      <c r="J861" s="40">
        <f t="shared" si="44"/>
        <v>0</v>
      </c>
    </row>
    <row r="862" spans="1:10" s="45" customFormat="1" ht="18" customHeight="1" x14ac:dyDescent="0.25">
      <c r="A862" s="43" t="s">
        <v>1758</v>
      </c>
      <c r="B862" s="33" t="s">
        <v>1378</v>
      </c>
      <c r="C862" s="46" t="s">
        <v>1379</v>
      </c>
      <c r="D862" s="39">
        <v>7</v>
      </c>
      <c r="E862" s="36" t="s">
        <v>38</v>
      </c>
      <c r="F862" s="37">
        <v>110</v>
      </c>
      <c r="G862" s="18">
        <f t="shared" si="45"/>
        <v>770</v>
      </c>
      <c r="H862" s="104"/>
      <c r="I862" s="40">
        <f t="shared" si="46"/>
        <v>3.5</v>
      </c>
      <c r="J862" s="40">
        <f t="shared" si="44"/>
        <v>770</v>
      </c>
    </row>
    <row r="863" spans="1:10" s="45" customFormat="1" ht="18" customHeight="1" x14ac:dyDescent="0.25">
      <c r="A863" s="43" t="s">
        <v>1759</v>
      </c>
      <c r="B863" s="33" t="s">
        <v>1380</v>
      </c>
      <c r="C863" s="46" t="s">
        <v>1381</v>
      </c>
      <c r="D863" s="39">
        <v>5</v>
      </c>
      <c r="E863" s="36" t="s">
        <v>38</v>
      </c>
      <c r="F863" s="37">
        <v>151</v>
      </c>
      <c r="G863" s="18">
        <f t="shared" si="45"/>
        <v>755</v>
      </c>
      <c r="H863" s="104"/>
      <c r="I863" s="40">
        <f t="shared" si="46"/>
        <v>2.5</v>
      </c>
      <c r="J863" s="40">
        <f t="shared" si="44"/>
        <v>755</v>
      </c>
    </row>
    <row r="864" spans="1:10" s="45" customFormat="1" ht="18" customHeight="1" x14ac:dyDescent="0.25">
      <c r="A864" s="43" t="s">
        <v>1760</v>
      </c>
      <c r="B864" s="33" t="s">
        <v>1382</v>
      </c>
      <c r="C864" s="46" t="s">
        <v>1383</v>
      </c>
      <c r="D864" s="39">
        <v>6</v>
      </c>
      <c r="E864" s="36" t="s">
        <v>38</v>
      </c>
      <c r="F864" s="37">
        <v>199</v>
      </c>
      <c r="G864" s="18">
        <f t="shared" si="45"/>
        <v>1194</v>
      </c>
      <c r="H864" s="104"/>
      <c r="I864" s="40">
        <f t="shared" si="46"/>
        <v>3</v>
      </c>
      <c r="J864" s="40">
        <f t="shared" si="44"/>
        <v>1194</v>
      </c>
    </row>
    <row r="865" spans="1:10" s="45" customFormat="1" ht="18" customHeight="1" x14ac:dyDescent="0.25">
      <c r="A865" s="43" t="s">
        <v>1761</v>
      </c>
      <c r="B865" s="33" t="s">
        <v>1384</v>
      </c>
      <c r="C865" s="46" t="s">
        <v>1385</v>
      </c>
      <c r="D865" s="39">
        <v>6</v>
      </c>
      <c r="E865" s="36" t="s">
        <v>38</v>
      </c>
      <c r="F865" s="37">
        <v>271</v>
      </c>
      <c r="G865" s="18">
        <f t="shared" si="45"/>
        <v>1626</v>
      </c>
      <c r="H865" s="104"/>
      <c r="I865" s="40">
        <f t="shared" si="46"/>
        <v>3</v>
      </c>
      <c r="J865" s="40">
        <f t="shared" si="44"/>
        <v>1626</v>
      </c>
    </row>
    <row r="866" spans="1:10" s="45" customFormat="1" ht="18" customHeight="1" x14ac:dyDescent="0.25">
      <c r="A866" s="43" t="s">
        <v>1762</v>
      </c>
      <c r="B866" s="33" t="s">
        <v>1386</v>
      </c>
      <c r="C866" s="46" t="s">
        <v>1387</v>
      </c>
      <c r="D866" s="39">
        <v>4</v>
      </c>
      <c r="E866" s="36" t="s">
        <v>38</v>
      </c>
      <c r="F866" s="37">
        <v>362</v>
      </c>
      <c r="G866" s="18">
        <f t="shared" si="45"/>
        <v>1448</v>
      </c>
      <c r="H866" s="104"/>
      <c r="I866" s="40">
        <f t="shared" si="46"/>
        <v>2</v>
      </c>
      <c r="J866" s="40">
        <f t="shared" si="44"/>
        <v>1448</v>
      </c>
    </row>
    <row r="867" spans="1:10" s="45" customFormat="1" ht="18" customHeight="1" x14ac:dyDescent="0.25">
      <c r="A867" s="43" t="s">
        <v>1763</v>
      </c>
      <c r="B867" s="33" t="s">
        <v>1388</v>
      </c>
      <c r="C867" s="46" t="s">
        <v>1389</v>
      </c>
      <c r="D867" s="39">
        <v>3</v>
      </c>
      <c r="E867" s="36" t="s">
        <v>38</v>
      </c>
      <c r="F867" s="37">
        <v>560</v>
      </c>
      <c r="G867" s="18">
        <f t="shared" si="45"/>
        <v>1680</v>
      </c>
      <c r="H867" s="104"/>
      <c r="I867" s="40">
        <f t="shared" si="46"/>
        <v>1.5</v>
      </c>
      <c r="J867" s="40">
        <f t="shared" si="44"/>
        <v>1680</v>
      </c>
    </row>
    <row r="868" spans="1:10" ht="156.75" customHeight="1" x14ac:dyDescent="0.25">
      <c r="A868" s="32">
        <v>344</v>
      </c>
      <c r="B868" s="33" t="s">
        <v>1390</v>
      </c>
      <c r="C868" s="44" t="s">
        <v>1391</v>
      </c>
      <c r="D868" s="39">
        <v>0</v>
      </c>
      <c r="E868" s="36"/>
      <c r="F868" s="37"/>
      <c r="G868" s="18"/>
      <c r="H868" s="104"/>
      <c r="I868" s="40">
        <f t="shared" si="46"/>
        <v>0</v>
      </c>
      <c r="J868" s="40">
        <f t="shared" si="44"/>
        <v>0</v>
      </c>
    </row>
    <row r="869" spans="1:10" s="45" customFormat="1" ht="18.75" customHeight="1" x14ac:dyDescent="0.25">
      <c r="A869" s="43" t="s">
        <v>1758</v>
      </c>
      <c r="B869" s="33" t="s">
        <v>1392</v>
      </c>
      <c r="C869" s="46" t="s">
        <v>1379</v>
      </c>
      <c r="D869" s="39">
        <v>55</v>
      </c>
      <c r="E869" s="36" t="s">
        <v>38</v>
      </c>
      <c r="F869" s="37">
        <v>133</v>
      </c>
      <c r="G869" s="18">
        <f t="shared" si="45"/>
        <v>7315</v>
      </c>
      <c r="H869" s="104"/>
      <c r="I869" s="40">
        <f t="shared" si="46"/>
        <v>27.5</v>
      </c>
      <c r="J869" s="40">
        <f t="shared" si="44"/>
        <v>7315</v>
      </c>
    </row>
    <row r="870" spans="1:10" s="45" customFormat="1" ht="20.25" customHeight="1" x14ac:dyDescent="0.25">
      <c r="A870" s="43" t="s">
        <v>1759</v>
      </c>
      <c r="B870" s="33" t="s">
        <v>1393</v>
      </c>
      <c r="C870" s="46" t="s">
        <v>1381</v>
      </c>
      <c r="D870" s="39">
        <v>15</v>
      </c>
      <c r="E870" s="36" t="s">
        <v>38</v>
      </c>
      <c r="F870" s="37">
        <v>167</v>
      </c>
      <c r="G870" s="18">
        <f t="shared" si="45"/>
        <v>2505</v>
      </c>
      <c r="H870" s="104"/>
      <c r="I870" s="40">
        <f t="shared" si="46"/>
        <v>7.5</v>
      </c>
      <c r="J870" s="40">
        <f t="shared" si="44"/>
        <v>2505</v>
      </c>
    </row>
    <row r="871" spans="1:10" s="45" customFormat="1" ht="20.25" customHeight="1" x14ac:dyDescent="0.25">
      <c r="A871" s="43" t="s">
        <v>1760</v>
      </c>
      <c r="B871" s="33" t="s">
        <v>1394</v>
      </c>
      <c r="C871" s="46" t="s">
        <v>1383</v>
      </c>
      <c r="D871" s="39">
        <v>15</v>
      </c>
      <c r="E871" s="36" t="s">
        <v>38</v>
      </c>
      <c r="F871" s="37">
        <v>213</v>
      </c>
      <c r="G871" s="18">
        <f t="shared" si="45"/>
        <v>3195</v>
      </c>
      <c r="H871" s="104"/>
      <c r="I871" s="40">
        <f t="shared" si="46"/>
        <v>7.5</v>
      </c>
      <c r="J871" s="40">
        <f t="shared" si="44"/>
        <v>3195</v>
      </c>
    </row>
    <row r="872" spans="1:10" s="45" customFormat="1" ht="18.75" customHeight="1" x14ac:dyDescent="0.25">
      <c r="A872" s="43" t="s">
        <v>1761</v>
      </c>
      <c r="B872" s="33" t="s">
        <v>1395</v>
      </c>
      <c r="C872" s="46" t="s">
        <v>1385</v>
      </c>
      <c r="D872" s="39">
        <v>13</v>
      </c>
      <c r="E872" s="36" t="s">
        <v>38</v>
      </c>
      <c r="F872" s="37">
        <v>284</v>
      </c>
      <c r="G872" s="18">
        <f t="shared" si="45"/>
        <v>3692</v>
      </c>
      <c r="H872" s="104"/>
      <c r="I872" s="40">
        <f t="shared" si="46"/>
        <v>6.5</v>
      </c>
      <c r="J872" s="40">
        <f t="shared" ref="J872:J935" si="47">G872</f>
        <v>3692</v>
      </c>
    </row>
    <row r="873" spans="1:10" ht="114" customHeight="1" x14ac:dyDescent="0.25">
      <c r="A873" s="32">
        <v>345</v>
      </c>
      <c r="B873" s="33" t="s">
        <v>1396</v>
      </c>
      <c r="C873" s="44" t="s">
        <v>1397</v>
      </c>
      <c r="D873" s="39">
        <v>0</v>
      </c>
      <c r="E873" s="36"/>
      <c r="F873" s="37"/>
      <c r="G873" s="18"/>
      <c r="H873" s="104"/>
      <c r="I873" s="40">
        <f t="shared" si="46"/>
        <v>0</v>
      </c>
      <c r="J873" s="40">
        <f t="shared" si="47"/>
        <v>0</v>
      </c>
    </row>
    <row r="874" spans="1:10" x14ac:dyDescent="0.25">
      <c r="A874" s="43" t="s">
        <v>1758</v>
      </c>
      <c r="B874" s="33" t="s">
        <v>1398</v>
      </c>
      <c r="C874" s="34" t="s">
        <v>1399</v>
      </c>
      <c r="D874" s="39">
        <v>15</v>
      </c>
      <c r="E874" s="36" t="s">
        <v>38</v>
      </c>
      <c r="F874" s="37">
        <v>91.5</v>
      </c>
      <c r="G874" s="18">
        <f t="shared" si="45"/>
        <v>1373</v>
      </c>
      <c r="H874" s="104"/>
      <c r="I874" s="40">
        <f t="shared" si="46"/>
        <v>7.5</v>
      </c>
      <c r="J874" s="40">
        <f t="shared" si="47"/>
        <v>1373</v>
      </c>
    </row>
    <row r="875" spans="1:10" x14ac:dyDescent="0.25">
      <c r="A875" s="43" t="s">
        <v>1759</v>
      </c>
      <c r="B875" s="33" t="s">
        <v>1400</v>
      </c>
      <c r="C875" s="34" t="s">
        <v>1401</v>
      </c>
      <c r="D875" s="39">
        <v>10</v>
      </c>
      <c r="E875" s="36" t="s">
        <v>38</v>
      </c>
      <c r="F875" s="37">
        <v>121</v>
      </c>
      <c r="G875" s="18">
        <f t="shared" si="45"/>
        <v>1210</v>
      </c>
      <c r="H875" s="104"/>
      <c r="I875" s="40">
        <f t="shared" si="46"/>
        <v>5</v>
      </c>
      <c r="J875" s="40">
        <f t="shared" si="47"/>
        <v>1210</v>
      </c>
    </row>
    <row r="876" spans="1:10" x14ac:dyDescent="0.25">
      <c r="A876" s="43" t="s">
        <v>1760</v>
      </c>
      <c r="B876" s="33" t="s">
        <v>1402</v>
      </c>
      <c r="C876" s="34" t="s">
        <v>1403</v>
      </c>
      <c r="D876" s="39">
        <v>6</v>
      </c>
      <c r="E876" s="36" t="s">
        <v>38</v>
      </c>
      <c r="F876" s="37">
        <v>165</v>
      </c>
      <c r="G876" s="18">
        <f t="shared" si="45"/>
        <v>990</v>
      </c>
      <c r="H876" s="104"/>
      <c r="I876" s="40">
        <f t="shared" si="46"/>
        <v>3</v>
      </c>
      <c r="J876" s="40">
        <f t="shared" si="47"/>
        <v>990</v>
      </c>
    </row>
    <row r="877" spans="1:10" x14ac:dyDescent="0.25">
      <c r="A877" s="43" t="s">
        <v>1761</v>
      </c>
      <c r="B877" s="33" t="s">
        <v>1404</v>
      </c>
      <c r="C877" s="34" t="s">
        <v>1405</v>
      </c>
      <c r="D877" s="39">
        <v>9</v>
      </c>
      <c r="E877" s="36" t="s">
        <v>38</v>
      </c>
      <c r="F877" s="37">
        <v>228</v>
      </c>
      <c r="G877" s="18">
        <f t="shared" si="45"/>
        <v>2052</v>
      </c>
      <c r="H877" s="104"/>
      <c r="I877" s="40">
        <f t="shared" si="46"/>
        <v>4.5</v>
      </c>
      <c r="J877" s="40">
        <f t="shared" si="47"/>
        <v>2052</v>
      </c>
    </row>
    <row r="878" spans="1:10" x14ac:dyDescent="0.25">
      <c r="A878" s="43" t="s">
        <v>1762</v>
      </c>
      <c r="B878" s="33" t="s">
        <v>1406</v>
      </c>
      <c r="C878" s="34" t="s">
        <v>1407</v>
      </c>
      <c r="D878" s="39">
        <v>8</v>
      </c>
      <c r="E878" s="36" t="s">
        <v>38</v>
      </c>
      <c r="F878" s="37">
        <v>300</v>
      </c>
      <c r="G878" s="18">
        <f t="shared" si="45"/>
        <v>2400</v>
      </c>
      <c r="H878" s="104"/>
      <c r="I878" s="40">
        <f t="shared" si="46"/>
        <v>4</v>
      </c>
      <c r="J878" s="40">
        <f t="shared" si="47"/>
        <v>2400</v>
      </c>
    </row>
    <row r="879" spans="1:10" x14ac:dyDescent="0.25">
      <c r="A879" s="43" t="s">
        <v>1763</v>
      </c>
      <c r="B879" s="33" t="s">
        <v>1408</v>
      </c>
      <c r="C879" s="34" t="s">
        <v>1409</v>
      </c>
      <c r="D879" s="39">
        <v>5</v>
      </c>
      <c r="E879" s="36" t="s">
        <v>38</v>
      </c>
      <c r="F879" s="37">
        <v>476</v>
      </c>
      <c r="G879" s="18">
        <f t="shared" si="45"/>
        <v>2380</v>
      </c>
      <c r="H879" s="104"/>
      <c r="I879" s="40">
        <f t="shared" si="46"/>
        <v>2.5</v>
      </c>
      <c r="J879" s="40">
        <f t="shared" si="47"/>
        <v>2380</v>
      </c>
    </row>
    <row r="880" spans="1:10" x14ac:dyDescent="0.25">
      <c r="A880" s="43" t="s">
        <v>1764</v>
      </c>
      <c r="B880" s="33" t="s">
        <v>1410</v>
      </c>
      <c r="C880" s="34" t="s">
        <v>1411</v>
      </c>
      <c r="D880" s="39">
        <v>5</v>
      </c>
      <c r="E880" s="36" t="s">
        <v>38</v>
      </c>
      <c r="F880" s="37">
        <v>1192</v>
      </c>
      <c r="G880" s="18">
        <f t="shared" si="45"/>
        <v>5960</v>
      </c>
      <c r="H880" s="104"/>
      <c r="I880" s="40">
        <f t="shared" si="46"/>
        <v>2.5</v>
      </c>
      <c r="J880" s="40">
        <f t="shared" si="47"/>
        <v>5960</v>
      </c>
    </row>
    <row r="881" spans="1:10" x14ac:dyDescent="0.25">
      <c r="A881" s="43" t="s">
        <v>1765</v>
      </c>
      <c r="B881" s="33" t="s">
        <v>1412</v>
      </c>
      <c r="C881" s="34" t="s">
        <v>1413</v>
      </c>
      <c r="D881" s="39">
        <v>5</v>
      </c>
      <c r="E881" s="36" t="s">
        <v>38</v>
      </c>
      <c r="F881" s="37">
        <v>1682</v>
      </c>
      <c r="G881" s="18">
        <f t="shared" si="45"/>
        <v>8410</v>
      </c>
      <c r="H881" s="104"/>
      <c r="I881" s="40">
        <f t="shared" si="46"/>
        <v>2.5</v>
      </c>
      <c r="J881" s="40">
        <f t="shared" si="47"/>
        <v>8410</v>
      </c>
    </row>
    <row r="882" spans="1:10" x14ac:dyDescent="0.25">
      <c r="A882" s="43" t="s">
        <v>1766</v>
      </c>
      <c r="B882" s="33" t="s">
        <v>1414</v>
      </c>
      <c r="C882" s="34" t="s">
        <v>1415</v>
      </c>
      <c r="D882" s="39">
        <v>5</v>
      </c>
      <c r="E882" s="36" t="s">
        <v>38</v>
      </c>
      <c r="F882" s="37">
        <v>2325</v>
      </c>
      <c r="G882" s="18">
        <f t="shared" si="45"/>
        <v>11625</v>
      </c>
      <c r="H882" s="104"/>
      <c r="I882" s="40">
        <f t="shared" si="46"/>
        <v>2.5</v>
      </c>
      <c r="J882" s="40">
        <f t="shared" si="47"/>
        <v>11625</v>
      </c>
    </row>
    <row r="883" spans="1:10" ht="53.25" customHeight="1" x14ac:dyDescent="0.25">
      <c r="A883" s="32">
        <v>346</v>
      </c>
      <c r="B883" s="33" t="s">
        <v>1416</v>
      </c>
      <c r="C883" s="34" t="s">
        <v>1417</v>
      </c>
      <c r="D883" s="39">
        <v>0</v>
      </c>
      <c r="E883" s="36"/>
      <c r="F883" s="37"/>
      <c r="G883" s="18"/>
      <c r="H883" s="104"/>
      <c r="I883" s="40">
        <f t="shared" si="46"/>
        <v>0</v>
      </c>
      <c r="J883" s="40">
        <f t="shared" si="47"/>
        <v>0</v>
      </c>
    </row>
    <row r="884" spans="1:10" x14ac:dyDescent="0.25">
      <c r="A884" s="43" t="s">
        <v>1758</v>
      </c>
      <c r="B884" s="33" t="s">
        <v>1418</v>
      </c>
      <c r="C884" s="34" t="s">
        <v>1419</v>
      </c>
      <c r="D884" s="39">
        <v>50</v>
      </c>
      <c r="E884" s="36" t="s">
        <v>38</v>
      </c>
      <c r="F884" s="37">
        <v>149</v>
      </c>
      <c r="G884" s="18">
        <f t="shared" si="45"/>
        <v>7450</v>
      </c>
      <c r="H884" s="104"/>
      <c r="I884" s="40">
        <f t="shared" si="46"/>
        <v>25</v>
      </c>
      <c r="J884" s="40">
        <f t="shared" si="47"/>
        <v>7450</v>
      </c>
    </row>
    <row r="885" spans="1:10" x14ac:dyDescent="0.25">
      <c r="A885" s="43" t="s">
        <v>1759</v>
      </c>
      <c r="B885" s="33" t="s">
        <v>1420</v>
      </c>
      <c r="C885" s="34" t="s">
        <v>1421</v>
      </c>
      <c r="D885" s="39">
        <v>40</v>
      </c>
      <c r="E885" s="36" t="s">
        <v>38</v>
      </c>
      <c r="F885" s="37">
        <v>185</v>
      </c>
      <c r="G885" s="18">
        <f t="shared" si="45"/>
        <v>7400</v>
      </c>
      <c r="H885" s="104"/>
      <c r="I885" s="40">
        <f t="shared" si="46"/>
        <v>20</v>
      </c>
      <c r="J885" s="40">
        <f t="shared" si="47"/>
        <v>7400</v>
      </c>
    </row>
    <row r="886" spans="1:10" x14ac:dyDescent="0.25">
      <c r="A886" s="43" t="s">
        <v>1760</v>
      </c>
      <c r="B886" s="33" t="s">
        <v>1422</v>
      </c>
      <c r="C886" s="34" t="s">
        <v>1423</v>
      </c>
      <c r="D886" s="39">
        <v>40</v>
      </c>
      <c r="E886" s="36" t="s">
        <v>38</v>
      </c>
      <c r="F886" s="37">
        <v>258</v>
      </c>
      <c r="G886" s="18">
        <f t="shared" ref="G886:G949" si="48">ROUND(F886*D886,0)</f>
        <v>10320</v>
      </c>
      <c r="H886" s="104"/>
      <c r="I886" s="40">
        <f t="shared" si="46"/>
        <v>20</v>
      </c>
      <c r="J886" s="40">
        <f t="shared" si="47"/>
        <v>10320</v>
      </c>
    </row>
    <row r="887" spans="1:10" x14ac:dyDescent="0.25">
      <c r="A887" s="43" t="s">
        <v>1761</v>
      </c>
      <c r="B887" s="33" t="s">
        <v>1424</v>
      </c>
      <c r="C887" s="34" t="s">
        <v>1425</v>
      </c>
      <c r="D887" s="39">
        <v>20</v>
      </c>
      <c r="E887" s="36" t="s">
        <v>38</v>
      </c>
      <c r="F887" s="37">
        <v>318</v>
      </c>
      <c r="G887" s="18">
        <f t="shared" si="48"/>
        <v>6360</v>
      </c>
      <c r="H887" s="104"/>
      <c r="I887" s="40">
        <f t="shared" si="46"/>
        <v>10</v>
      </c>
      <c r="J887" s="40">
        <f t="shared" si="47"/>
        <v>6360</v>
      </c>
    </row>
    <row r="888" spans="1:10" x14ac:dyDescent="0.25">
      <c r="A888" s="43" t="s">
        <v>1762</v>
      </c>
      <c r="B888" s="33" t="s">
        <v>1426</v>
      </c>
      <c r="C888" s="34" t="s">
        <v>1427</v>
      </c>
      <c r="D888" s="39">
        <v>20</v>
      </c>
      <c r="E888" s="36" t="s">
        <v>38</v>
      </c>
      <c r="F888" s="37">
        <v>364</v>
      </c>
      <c r="G888" s="18">
        <f t="shared" si="48"/>
        <v>7280</v>
      </c>
      <c r="H888" s="104"/>
      <c r="I888" s="40">
        <f t="shared" si="46"/>
        <v>10</v>
      </c>
      <c r="J888" s="40">
        <f t="shared" si="47"/>
        <v>7280</v>
      </c>
    </row>
    <row r="889" spans="1:10" x14ac:dyDescent="0.25">
      <c r="A889" s="43" t="s">
        <v>1763</v>
      </c>
      <c r="B889" s="33" t="s">
        <v>1428</v>
      </c>
      <c r="C889" s="34" t="s">
        <v>1429</v>
      </c>
      <c r="D889" s="39">
        <v>20</v>
      </c>
      <c r="E889" s="36" t="s">
        <v>38</v>
      </c>
      <c r="F889" s="37">
        <v>471</v>
      </c>
      <c r="G889" s="18">
        <f t="shared" si="48"/>
        <v>9420</v>
      </c>
      <c r="H889" s="104"/>
      <c r="I889" s="40">
        <f t="shared" si="46"/>
        <v>10</v>
      </c>
      <c r="J889" s="40">
        <f t="shared" si="47"/>
        <v>9420</v>
      </c>
    </row>
    <row r="890" spans="1:10" ht="75" x14ac:dyDescent="0.25">
      <c r="A890" s="32">
        <v>347</v>
      </c>
      <c r="B890" s="33" t="s">
        <v>1430</v>
      </c>
      <c r="C890" s="34" t="s">
        <v>1431</v>
      </c>
      <c r="D890" s="39">
        <v>0</v>
      </c>
      <c r="E890" s="36"/>
      <c r="F890" s="37"/>
      <c r="G890" s="18"/>
      <c r="H890" s="104"/>
      <c r="I890" s="40">
        <f t="shared" si="46"/>
        <v>0</v>
      </c>
      <c r="J890" s="40">
        <f t="shared" si="47"/>
        <v>0</v>
      </c>
    </row>
    <row r="891" spans="1:10" x14ac:dyDescent="0.25">
      <c r="A891" s="43" t="s">
        <v>1758</v>
      </c>
      <c r="B891" s="33" t="s">
        <v>1432</v>
      </c>
      <c r="C891" s="34" t="s">
        <v>1433</v>
      </c>
      <c r="D891" s="39">
        <v>35</v>
      </c>
      <c r="E891" s="36" t="s">
        <v>38</v>
      </c>
      <c r="F891" s="37">
        <v>188</v>
      </c>
      <c r="G891" s="18">
        <f t="shared" si="48"/>
        <v>6580</v>
      </c>
      <c r="H891" s="104"/>
      <c r="I891" s="40">
        <f t="shared" si="46"/>
        <v>17.5</v>
      </c>
      <c r="J891" s="40">
        <f t="shared" si="47"/>
        <v>6580</v>
      </c>
    </row>
    <row r="892" spans="1:10" x14ac:dyDescent="0.25">
      <c r="A892" s="43" t="s">
        <v>1759</v>
      </c>
      <c r="B892" s="33" t="s">
        <v>1434</v>
      </c>
      <c r="C892" s="34" t="s">
        <v>1435</v>
      </c>
      <c r="D892" s="39">
        <v>25</v>
      </c>
      <c r="E892" s="36" t="s">
        <v>38</v>
      </c>
      <c r="F892" s="37">
        <v>221</v>
      </c>
      <c r="G892" s="18">
        <f t="shared" si="48"/>
        <v>5525</v>
      </c>
      <c r="H892" s="104"/>
      <c r="I892" s="40">
        <f t="shared" si="46"/>
        <v>12.5</v>
      </c>
      <c r="J892" s="40">
        <f t="shared" si="47"/>
        <v>5525</v>
      </c>
    </row>
    <row r="893" spans="1:10" x14ac:dyDescent="0.25">
      <c r="A893" s="43" t="s">
        <v>1760</v>
      </c>
      <c r="B893" s="33" t="s">
        <v>1436</v>
      </c>
      <c r="C893" s="34" t="s">
        <v>1437</v>
      </c>
      <c r="D893" s="39">
        <v>10</v>
      </c>
      <c r="E893" s="36" t="s">
        <v>38</v>
      </c>
      <c r="F893" s="37">
        <v>297</v>
      </c>
      <c r="G893" s="18">
        <f t="shared" si="48"/>
        <v>2970</v>
      </c>
      <c r="H893" s="104"/>
      <c r="I893" s="40">
        <f t="shared" si="46"/>
        <v>5</v>
      </c>
      <c r="J893" s="40">
        <f t="shared" si="47"/>
        <v>2970</v>
      </c>
    </row>
    <row r="894" spans="1:10" ht="47.25" customHeight="1" x14ac:dyDescent="0.25">
      <c r="A894" s="32">
        <v>348</v>
      </c>
      <c r="B894" s="33" t="s">
        <v>1438</v>
      </c>
      <c r="C894" s="34" t="s">
        <v>1439</v>
      </c>
      <c r="D894" s="39">
        <v>0</v>
      </c>
      <c r="E894" s="36"/>
      <c r="F894" s="37"/>
      <c r="G894" s="18"/>
      <c r="H894" s="104"/>
      <c r="I894" s="40">
        <f t="shared" si="46"/>
        <v>0</v>
      </c>
      <c r="J894" s="40">
        <f t="shared" si="47"/>
        <v>0</v>
      </c>
    </row>
    <row r="895" spans="1:10" x14ac:dyDescent="0.25">
      <c r="A895" s="43" t="s">
        <v>1758</v>
      </c>
      <c r="B895" s="33" t="s">
        <v>1440</v>
      </c>
      <c r="C895" s="34" t="s">
        <v>1419</v>
      </c>
      <c r="D895" s="39">
        <v>25</v>
      </c>
      <c r="E895" s="36" t="s">
        <v>38</v>
      </c>
      <c r="F895" s="37">
        <v>131</v>
      </c>
      <c r="G895" s="18">
        <f t="shared" si="48"/>
        <v>3275</v>
      </c>
      <c r="H895" s="104"/>
      <c r="I895" s="40">
        <f t="shared" si="46"/>
        <v>12.5</v>
      </c>
      <c r="J895" s="40">
        <f t="shared" si="47"/>
        <v>3275</v>
      </c>
    </row>
    <row r="896" spans="1:10" x14ac:dyDescent="0.25">
      <c r="A896" s="43" t="s">
        <v>1759</v>
      </c>
      <c r="B896" s="33" t="s">
        <v>1441</v>
      </c>
      <c r="C896" s="34" t="s">
        <v>1421</v>
      </c>
      <c r="D896" s="39">
        <v>14</v>
      </c>
      <c r="E896" s="36" t="s">
        <v>38</v>
      </c>
      <c r="F896" s="37">
        <v>159</v>
      </c>
      <c r="G896" s="18">
        <f t="shared" si="48"/>
        <v>2226</v>
      </c>
      <c r="H896" s="104"/>
      <c r="I896" s="40">
        <f t="shared" si="46"/>
        <v>7</v>
      </c>
      <c r="J896" s="40">
        <f t="shared" si="47"/>
        <v>2226</v>
      </c>
    </row>
    <row r="897" spans="1:10" x14ac:dyDescent="0.25">
      <c r="A897" s="43" t="s">
        <v>1760</v>
      </c>
      <c r="B897" s="33" t="s">
        <v>1442</v>
      </c>
      <c r="C897" s="34" t="s">
        <v>1423</v>
      </c>
      <c r="D897" s="39">
        <v>15</v>
      </c>
      <c r="E897" s="36" t="s">
        <v>38</v>
      </c>
      <c r="F897" s="37">
        <v>222</v>
      </c>
      <c r="G897" s="18">
        <f t="shared" si="48"/>
        <v>3330</v>
      </c>
      <c r="H897" s="104"/>
      <c r="I897" s="40">
        <f t="shared" si="46"/>
        <v>7.5</v>
      </c>
      <c r="J897" s="40">
        <f t="shared" si="47"/>
        <v>3330</v>
      </c>
    </row>
    <row r="898" spans="1:10" x14ac:dyDescent="0.25">
      <c r="A898" s="43" t="s">
        <v>1761</v>
      </c>
      <c r="B898" s="33" t="s">
        <v>1443</v>
      </c>
      <c r="C898" s="34" t="s">
        <v>1425</v>
      </c>
      <c r="D898" s="39">
        <v>12</v>
      </c>
      <c r="E898" s="36" t="s">
        <v>38</v>
      </c>
      <c r="F898" s="37">
        <v>272</v>
      </c>
      <c r="G898" s="18">
        <f t="shared" si="48"/>
        <v>3264</v>
      </c>
      <c r="H898" s="104"/>
      <c r="I898" s="40">
        <f t="shared" si="46"/>
        <v>6</v>
      </c>
      <c r="J898" s="40">
        <f t="shared" si="47"/>
        <v>3264</v>
      </c>
    </row>
    <row r="899" spans="1:10" x14ac:dyDescent="0.25">
      <c r="A899" s="43" t="s">
        <v>1762</v>
      </c>
      <c r="B899" s="33" t="s">
        <v>1444</v>
      </c>
      <c r="C899" s="34" t="s">
        <v>1427</v>
      </c>
      <c r="D899" s="39">
        <v>15</v>
      </c>
      <c r="E899" s="36" t="s">
        <v>38</v>
      </c>
      <c r="F899" s="37">
        <v>308</v>
      </c>
      <c r="G899" s="18">
        <f t="shared" si="48"/>
        <v>4620</v>
      </c>
      <c r="H899" s="104"/>
      <c r="I899" s="40">
        <f t="shared" si="46"/>
        <v>7.5</v>
      </c>
      <c r="J899" s="40">
        <f t="shared" si="47"/>
        <v>4620</v>
      </c>
    </row>
    <row r="900" spans="1:10" x14ac:dyDescent="0.25">
      <c r="A900" s="43" t="s">
        <v>1763</v>
      </c>
      <c r="B900" s="33" t="s">
        <v>1445</v>
      </c>
      <c r="C900" s="34" t="s">
        <v>1429</v>
      </c>
      <c r="D900" s="39">
        <v>9</v>
      </c>
      <c r="E900" s="36" t="s">
        <v>38</v>
      </c>
      <c r="F900" s="37">
        <v>398</v>
      </c>
      <c r="G900" s="18">
        <f t="shared" si="48"/>
        <v>3582</v>
      </c>
      <c r="H900" s="104"/>
      <c r="I900" s="40">
        <f t="shared" si="46"/>
        <v>4.5</v>
      </c>
      <c r="J900" s="40">
        <f t="shared" si="47"/>
        <v>3582</v>
      </c>
    </row>
    <row r="901" spans="1:10" x14ac:dyDescent="0.25">
      <c r="A901" s="43" t="s">
        <v>1764</v>
      </c>
      <c r="B901" s="33" t="s">
        <v>1446</v>
      </c>
      <c r="C901" s="34" t="s">
        <v>1447</v>
      </c>
      <c r="D901" s="39">
        <v>8</v>
      </c>
      <c r="E901" s="36" t="s">
        <v>38</v>
      </c>
      <c r="F901" s="37">
        <v>502</v>
      </c>
      <c r="G901" s="18">
        <f t="shared" si="48"/>
        <v>4016</v>
      </c>
      <c r="H901" s="104"/>
      <c r="I901" s="40">
        <f t="shared" si="46"/>
        <v>4</v>
      </c>
      <c r="J901" s="40">
        <f t="shared" si="47"/>
        <v>4016</v>
      </c>
    </row>
    <row r="902" spans="1:10" x14ac:dyDescent="0.25">
      <c r="A902" s="43" t="s">
        <v>1765</v>
      </c>
      <c r="B902" s="33" t="s">
        <v>1448</v>
      </c>
      <c r="C902" s="34" t="s">
        <v>1449</v>
      </c>
      <c r="D902" s="39">
        <v>8</v>
      </c>
      <c r="E902" s="36" t="s">
        <v>38</v>
      </c>
      <c r="F902" s="37">
        <v>639</v>
      </c>
      <c r="G902" s="18">
        <f t="shared" si="48"/>
        <v>5112</v>
      </c>
      <c r="H902" s="104"/>
      <c r="I902" s="40">
        <f t="shared" si="46"/>
        <v>4</v>
      </c>
      <c r="J902" s="40">
        <f t="shared" si="47"/>
        <v>5112</v>
      </c>
    </row>
    <row r="903" spans="1:10" ht="68.25" customHeight="1" x14ac:dyDescent="0.25">
      <c r="A903" s="32">
        <v>349</v>
      </c>
      <c r="B903" s="33" t="s">
        <v>1450</v>
      </c>
      <c r="C903" s="34" t="s">
        <v>1451</v>
      </c>
      <c r="D903" s="39">
        <v>0</v>
      </c>
      <c r="E903" s="36"/>
      <c r="F903" s="37"/>
      <c r="G903" s="18"/>
      <c r="H903" s="104"/>
      <c r="I903" s="40">
        <f t="shared" si="46"/>
        <v>0</v>
      </c>
      <c r="J903" s="40">
        <f t="shared" si="47"/>
        <v>0</v>
      </c>
    </row>
    <row r="904" spans="1:10" x14ac:dyDescent="0.25">
      <c r="A904" s="43" t="s">
        <v>1758</v>
      </c>
      <c r="B904" s="33" t="s">
        <v>1452</v>
      </c>
      <c r="C904" s="34" t="s">
        <v>1453</v>
      </c>
      <c r="D904" s="39">
        <v>15</v>
      </c>
      <c r="E904" s="36" t="s">
        <v>287</v>
      </c>
      <c r="F904" s="37">
        <v>200</v>
      </c>
      <c r="G904" s="18">
        <f t="shared" si="48"/>
        <v>3000</v>
      </c>
      <c r="H904" s="104"/>
      <c r="I904" s="40">
        <f t="shared" ref="I904:I967" si="49">D904/2</f>
        <v>7.5</v>
      </c>
      <c r="J904" s="40">
        <f t="shared" si="47"/>
        <v>3000</v>
      </c>
    </row>
    <row r="905" spans="1:10" x14ac:dyDescent="0.25">
      <c r="A905" s="43" t="s">
        <v>1759</v>
      </c>
      <c r="B905" s="33" t="s">
        <v>1454</v>
      </c>
      <c r="C905" s="34" t="s">
        <v>1455</v>
      </c>
      <c r="D905" s="39">
        <v>15</v>
      </c>
      <c r="E905" s="36" t="s">
        <v>287</v>
      </c>
      <c r="F905" s="37">
        <v>224</v>
      </c>
      <c r="G905" s="18">
        <f t="shared" si="48"/>
        <v>3360</v>
      </c>
      <c r="H905" s="104"/>
      <c r="I905" s="40">
        <f t="shared" si="49"/>
        <v>7.5</v>
      </c>
      <c r="J905" s="40">
        <f t="shared" si="47"/>
        <v>3360</v>
      </c>
    </row>
    <row r="906" spans="1:10" x14ac:dyDescent="0.25">
      <c r="A906" s="43" t="s">
        <v>1760</v>
      </c>
      <c r="B906" s="33" t="s">
        <v>1456</v>
      </c>
      <c r="C906" s="34" t="s">
        <v>1457</v>
      </c>
      <c r="D906" s="39">
        <v>10</v>
      </c>
      <c r="E906" s="36" t="s">
        <v>287</v>
      </c>
      <c r="F906" s="37">
        <v>278</v>
      </c>
      <c r="G906" s="18">
        <f t="shared" si="48"/>
        <v>2780</v>
      </c>
      <c r="H906" s="104"/>
      <c r="I906" s="40">
        <f t="shared" si="49"/>
        <v>5</v>
      </c>
      <c r="J906" s="40">
        <f t="shared" si="47"/>
        <v>2780</v>
      </c>
    </row>
    <row r="907" spans="1:10" x14ac:dyDescent="0.25">
      <c r="A907" s="43" t="s">
        <v>1761</v>
      </c>
      <c r="B907" s="33" t="s">
        <v>1458</v>
      </c>
      <c r="C907" s="34" t="s">
        <v>1459</v>
      </c>
      <c r="D907" s="39">
        <v>10</v>
      </c>
      <c r="E907" s="36" t="s">
        <v>287</v>
      </c>
      <c r="F907" s="37">
        <v>347</v>
      </c>
      <c r="G907" s="18">
        <f t="shared" si="48"/>
        <v>3470</v>
      </c>
      <c r="H907" s="104"/>
      <c r="I907" s="40">
        <f t="shared" si="49"/>
        <v>5</v>
      </c>
      <c r="J907" s="40">
        <f t="shared" si="47"/>
        <v>3470</v>
      </c>
    </row>
    <row r="908" spans="1:10" x14ac:dyDescent="0.25">
      <c r="A908" s="43" t="s">
        <v>1762</v>
      </c>
      <c r="B908" s="33" t="s">
        <v>1460</v>
      </c>
      <c r="C908" s="34" t="s">
        <v>1461</v>
      </c>
      <c r="D908" s="39">
        <v>10</v>
      </c>
      <c r="E908" s="36" t="s">
        <v>287</v>
      </c>
      <c r="F908" s="37">
        <v>486</v>
      </c>
      <c r="G908" s="18">
        <f t="shared" si="48"/>
        <v>4860</v>
      </c>
      <c r="H908" s="104"/>
      <c r="I908" s="40">
        <f t="shared" si="49"/>
        <v>5</v>
      </c>
      <c r="J908" s="40">
        <f t="shared" si="47"/>
        <v>4860</v>
      </c>
    </row>
    <row r="909" spans="1:10" x14ac:dyDescent="0.25">
      <c r="A909" s="43" t="s">
        <v>1763</v>
      </c>
      <c r="B909" s="33" t="s">
        <v>1462</v>
      </c>
      <c r="C909" s="34" t="s">
        <v>1463</v>
      </c>
      <c r="D909" s="39">
        <v>10</v>
      </c>
      <c r="E909" s="36" t="s">
        <v>287</v>
      </c>
      <c r="F909" s="37">
        <v>632</v>
      </c>
      <c r="G909" s="18">
        <f t="shared" si="48"/>
        <v>6320</v>
      </c>
      <c r="H909" s="104"/>
      <c r="I909" s="40">
        <f t="shared" si="49"/>
        <v>5</v>
      </c>
      <c r="J909" s="40">
        <f t="shared" si="47"/>
        <v>6320</v>
      </c>
    </row>
    <row r="910" spans="1:10" ht="45" x14ac:dyDescent="0.25">
      <c r="A910" s="32">
        <v>350</v>
      </c>
      <c r="B910" s="33" t="s">
        <v>1464</v>
      </c>
      <c r="C910" s="34" t="s">
        <v>1465</v>
      </c>
      <c r="D910" s="39">
        <v>0</v>
      </c>
      <c r="E910" s="36"/>
      <c r="F910" s="37"/>
      <c r="G910" s="18"/>
      <c r="H910" s="104"/>
      <c r="I910" s="40">
        <f t="shared" si="49"/>
        <v>0</v>
      </c>
      <c r="J910" s="40">
        <f t="shared" si="47"/>
        <v>0</v>
      </c>
    </row>
    <row r="911" spans="1:10" x14ac:dyDescent="0.25">
      <c r="A911" s="43" t="s">
        <v>1758</v>
      </c>
      <c r="B911" s="33" t="s">
        <v>1466</v>
      </c>
      <c r="C911" s="34" t="s">
        <v>1467</v>
      </c>
      <c r="D911" s="39">
        <v>2</v>
      </c>
      <c r="E911" s="36" t="s">
        <v>287</v>
      </c>
      <c r="F911" s="37">
        <v>85</v>
      </c>
      <c r="G911" s="18">
        <f t="shared" si="48"/>
        <v>170</v>
      </c>
      <c r="H911" s="104"/>
      <c r="I911" s="40">
        <f t="shared" si="49"/>
        <v>1</v>
      </c>
      <c r="J911" s="40">
        <f t="shared" si="47"/>
        <v>170</v>
      </c>
    </row>
    <row r="912" spans="1:10" x14ac:dyDescent="0.25">
      <c r="A912" s="43" t="s">
        <v>1759</v>
      </c>
      <c r="B912" s="33" t="s">
        <v>1468</v>
      </c>
      <c r="C912" s="34" t="s">
        <v>1469</v>
      </c>
      <c r="D912" s="39">
        <v>15</v>
      </c>
      <c r="E912" s="36" t="s">
        <v>287</v>
      </c>
      <c r="F912" s="37">
        <v>98</v>
      </c>
      <c r="G912" s="18">
        <f t="shared" si="48"/>
        <v>1470</v>
      </c>
      <c r="H912" s="104"/>
      <c r="I912" s="40">
        <f t="shared" si="49"/>
        <v>7.5</v>
      </c>
      <c r="J912" s="40">
        <f t="shared" si="47"/>
        <v>1470</v>
      </c>
    </row>
    <row r="913" spans="1:10" x14ac:dyDescent="0.25">
      <c r="A913" s="43" t="s">
        <v>1760</v>
      </c>
      <c r="B913" s="33" t="s">
        <v>1470</v>
      </c>
      <c r="C913" s="34" t="s">
        <v>1453</v>
      </c>
      <c r="D913" s="39">
        <v>15</v>
      </c>
      <c r="E913" s="36" t="s">
        <v>287</v>
      </c>
      <c r="F913" s="37">
        <v>117</v>
      </c>
      <c r="G913" s="18">
        <f t="shared" si="48"/>
        <v>1755</v>
      </c>
      <c r="H913" s="104"/>
      <c r="I913" s="40">
        <f t="shared" si="49"/>
        <v>7.5</v>
      </c>
      <c r="J913" s="40">
        <f t="shared" si="47"/>
        <v>1755</v>
      </c>
    </row>
    <row r="914" spans="1:10" x14ac:dyDescent="0.25">
      <c r="A914" s="43" t="s">
        <v>1761</v>
      </c>
      <c r="B914" s="33" t="s">
        <v>1471</v>
      </c>
      <c r="C914" s="34" t="s">
        <v>1472</v>
      </c>
      <c r="D914" s="39">
        <v>10</v>
      </c>
      <c r="E914" s="36" t="s">
        <v>287</v>
      </c>
      <c r="F914" s="37">
        <v>148</v>
      </c>
      <c r="G914" s="18">
        <f t="shared" si="48"/>
        <v>1480</v>
      </c>
      <c r="H914" s="104"/>
      <c r="I914" s="40">
        <f t="shared" si="49"/>
        <v>5</v>
      </c>
      <c r="J914" s="40">
        <f t="shared" si="47"/>
        <v>1480</v>
      </c>
    </row>
    <row r="915" spans="1:10" x14ac:dyDescent="0.25">
      <c r="A915" s="43" t="s">
        <v>1762</v>
      </c>
      <c r="B915" s="33" t="s">
        <v>1473</v>
      </c>
      <c r="C915" s="34" t="s">
        <v>1457</v>
      </c>
      <c r="D915" s="39">
        <v>10</v>
      </c>
      <c r="E915" s="36" t="s">
        <v>287</v>
      </c>
      <c r="F915" s="37">
        <v>169</v>
      </c>
      <c r="G915" s="18">
        <f t="shared" si="48"/>
        <v>1690</v>
      </c>
      <c r="H915" s="104"/>
      <c r="I915" s="40">
        <f t="shared" si="49"/>
        <v>5</v>
      </c>
      <c r="J915" s="40">
        <f t="shared" si="47"/>
        <v>1690</v>
      </c>
    </row>
    <row r="916" spans="1:10" x14ac:dyDescent="0.25">
      <c r="A916" s="43" t="s">
        <v>1763</v>
      </c>
      <c r="B916" s="33" t="s">
        <v>1474</v>
      </c>
      <c r="C916" s="34" t="s">
        <v>1475</v>
      </c>
      <c r="D916" s="39">
        <v>8</v>
      </c>
      <c r="E916" s="36" t="s">
        <v>287</v>
      </c>
      <c r="F916" s="37">
        <v>250</v>
      </c>
      <c r="G916" s="18">
        <f t="shared" si="48"/>
        <v>2000</v>
      </c>
      <c r="H916" s="104"/>
      <c r="I916" s="40">
        <f t="shared" si="49"/>
        <v>4</v>
      </c>
      <c r="J916" s="40">
        <f t="shared" si="47"/>
        <v>2000</v>
      </c>
    </row>
    <row r="917" spans="1:10" x14ac:dyDescent="0.25">
      <c r="A917" s="43" t="s">
        <v>1764</v>
      </c>
      <c r="B917" s="33" t="s">
        <v>1476</v>
      </c>
      <c r="C917" s="34" t="s">
        <v>1477</v>
      </c>
      <c r="D917" s="39">
        <v>8</v>
      </c>
      <c r="E917" s="36" t="s">
        <v>287</v>
      </c>
      <c r="F917" s="37">
        <v>486</v>
      </c>
      <c r="G917" s="18">
        <f t="shared" si="48"/>
        <v>3888</v>
      </c>
      <c r="H917" s="104"/>
      <c r="I917" s="40">
        <f t="shared" si="49"/>
        <v>4</v>
      </c>
      <c r="J917" s="40">
        <f t="shared" si="47"/>
        <v>3888</v>
      </c>
    </row>
    <row r="918" spans="1:10" x14ac:dyDescent="0.25">
      <c r="A918" s="43" t="s">
        <v>1765</v>
      </c>
      <c r="B918" s="33" t="s">
        <v>1478</v>
      </c>
      <c r="C918" s="34" t="s">
        <v>1463</v>
      </c>
      <c r="D918" s="39">
        <v>8</v>
      </c>
      <c r="E918" s="36" t="s">
        <v>287</v>
      </c>
      <c r="F918" s="37">
        <v>529</v>
      </c>
      <c r="G918" s="18">
        <f t="shared" si="48"/>
        <v>4232</v>
      </c>
      <c r="H918" s="104"/>
      <c r="I918" s="40">
        <f t="shared" si="49"/>
        <v>4</v>
      </c>
      <c r="J918" s="40">
        <f t="shared" si="47"/>
        <v>4232</v>
      </c>
    </row>
    <row r="919" spans="1:10" ht="66.75" customHeight="1" x14ac:dyDescent="0.25">
      <c r="A919" s="32">
        <v>351</v>
      </c>
      <c r="B919" s="33" t="s">
        <v>1479</v>
      </c>
      <c r="C919" s="34" t="s">
        <v>1480</v>
      </c>
      <c r="D919" s="39">
        <v>0</v>
      </c>
      <c r="E919" s="36"/>
      <c r="F919" s="37"/>
      <c r="G919" s="18"/>
      <c r="H919" s="104"/>
      <c r="I919" s="40">
        <f t="shared" si="49"/>
        <v>0</v>
      </c>
      <c r="J919" s="40">
        <f t="shared" si="47"/>
        <v>0</v>
      </c>
    </row>
    <row r="920" spans="1:10" x14ac:dyDescent="0.25">
      <c r="A920" s="43" t="s">
        <v>1758</v>
      </c>
      <c r="B920" s="33" t="s">
        <v>1481</v>
      </c>
      <c r="C920" s="34" t="s">
        <v>1482</v>
      </c>
      <c r="D920" s="39">
        <v>20</v>
      </c>
      <c r="E920" s="36" t="s">
        <v>287</v>
      </c>
      <c r="F920" s="37">
        <v>186</v>
      </c>
      <c r="G920" s="18">
        <f t="shared" si="48"/>
        <v>3720</v>
      </c>
      <c r="H920" s="104"/>
      <c r="I920" s="40">
        <f t="shared" si="49"/>
        <v>10</v>
      </c>
      <c r="J920" s="40">
        <f t="shared" si="47"/>
        <v>3720</v>
      </c>
    </row>
    <row r="921" spans="1:10" x14ac:dyDescent="0.25">
      <c r="A921" s="43" t="s">
        <v>1759</v>
      </c>
      <c r="B921" s="33" t="s">
        <v>1483</v>
      </c>
      <c r="C921" s="34" t="s">
        <v>1484</v>
      </c>
      <c r="D921" s="39">
        <v>10</v>
      </c>
      <c r="E921" s="36" t="s">
        <v>287</v>
      </c>
      <c r="F921" s="37">
        <v>199</v>
      </c>
      <c r="G921" s="18">
        <f t="shared" si="48"/>
        <v>1990</v>
      </c>
      <c r="H921" s="104"/>
      <c r="I921" s="40">
        <f t="shared" si="49"/>
        <v>5</v>
      </c>
      <c r="J921" s="40">
        <f t="shared" si="47"/>
        <v>1990</v>
      </c>
    </row>
    <row r="922" spans="1:10" x14ac:dyDescent="0.25">
      <c r="A922" s="43" t="s">
        <v>1760</v>
      </c>
      <c r="B922" s="33" t="s">
        <v>1485</v>
      </c>
      <c r="C922" s="34" t="s">
        <v>1486</v>
      </c>
      <c r="D922" s="39">
        <v>8</v>
      </c>
      <c r="E922" s="36" t="s">
        <v>287</v>
      </c>
      <c r="F922" s="37">
        <v>218</v>
      </c>
      <c r="G922" s="18">
        <f t="shared" si="48"/>
        <v>1744</v>
      </c>
      <c r="H922" s="104"/>
      <c r="I922" s="40">
        <f t="shared" si="49"/>
        <v>4</v>
      </c>
      <c r="J922" s="40">
        <f t="shared" si="47"/>
        <v>1744</v>
      </c>
    </row>
    <row r="923" spans="1:10" x14ac:dyDescent="0.25">
      <c r="A923" s="43" t="s">
        <v>1761</v>
      </c>
      <c r="B923" s="33" t="s">
        <v>1487</v>
      </c>
      <c r="C923" s="34" t="s">
        <v>1488</v>
      </c>
      <c r="D923" s="39">
        <v>8</v>
      </c>
      <c r="E923" s="36" t="s">
        <v>287</v>
      </c>
      <c r="F923" s="37">
        <v>248</v>
      </c>
      <c r="G923" s="18">
        <f t="shared" si="48"/>
        <v>1984</v>
      </c>
      <c r="H923" s="104"/>
      <c r="I923" s="40">
        <f t="shared" si="49"/>
        <v>4</v>
      </c>
      <c r="J923" s="40">
        <f t="shared" si="47"/>
        <v>1984</v>
      </c>
    </row>
    <row r="924" spans="1:10" x14ac:dyDescent="0.25">
      <c r="A924" s="43" t="s">
        <v>1762</v>
      </c>
      <c r="B924" s="33" t="s">
        <v>1489</v>
      </c>
      <c r="C924" s="34" t="s">
        <v>1490</v>
      </c>
      <c r="D924" s="39">
        <v>7</v>
      </c>
      <c r="E924" s="36" t="s">
        <v>287</v>
      </c>
      <c r="F924" s="37">
        <v>270</v>
      </c>
      <c r="G924" s="18">
        <f t="shared" si="48"/>
        <v>1890</v>
      </c>
      <c r="H924" s="104"/>
      <c r="I924" s="40">
        <f t="shared" si="49"/>
        <v>3.5</v>
      </c>
      <c r="J924" s="40">
        <f t="shared" si="47"/>
        <v>1890</v>
      </c>
    </row>
    <row r="925" spans="1:10" x14ac:dyDescent="0.25">
      <c r="A925" s="43" t="s">
        <v>1763</v>
      </c>
      <c r="B925" s="33" t="s">
        <v>1491</v>
      </c>
      <c r="C925" s="34" t="s">
        <v>1492</v>
      </c>
      <c r="D925" s="39">
        <v>7</v>
      </c>
      <c r="E925" s="36" t="s">
        <v>287</v>
      </c>
      <c r="F925" s="37">
        <v>388</v>
      </c>
      <c r="G925" s="18">
        <f t="shared" si="48"/>
        <v>2716</v>
      </c>
      <c r="H925" s="104"/>
      <c r="I925" s="40">
        <f t="shared" si="49"/>
        <v>3.5</v>
      </c>
      <c r="J925" s="40">
        <f t="shared" si="47"/>
        <v>2716</v>
      </c>
    </row>
    <row r="926" spans="1:10" x14ac:dyDescent="0.25">
      <c r="A926" s="43" t="s">
        <v>1764</v>
      </c>
      <c r="B926" s="33" t="s">
        <v>1493</v>
      </c>
      <c r="C926" s="34" t="s">
        <v>1494</v>
      </c>
      <c r="D926" s="39">
        <v>7</v>
      </c>
      <c r="E926" s="36" t="s">
        <v>287</v>
      </c>
      <c r="F926" s="37">
        <v>538</v>
      </c>
      <c r="G926" s="18">
        <f t="shared" si="48"/>
        <v>3766</v>
      </c>
      <c r="H926" s="104"/>
      <c r="I926" s="40">
        <f t="shared" si="49"/>
        <v>3.5</v>
      </c>
      <c r="J926" s="40">
        <f t="shared" si="47"/>
        <v>3766</v>
      </c>
    </row>
    <row r="927" spans="1:10" x14ac:dyDescent="0.25">
      <c r="A927" s="43" t="s">
        <v>1765</v>
      </c>
      <c r="B927" s="33" t="s">
        <v>1495</v>
      </c>
      <c r="C927" s="34" t="s">
        <v>1496</v>
      </c>
      <c r="D927" s="39">
        <v>6</v>
      </c>
      <c r="E927" s="36" t="s">
        <v>287</v>
      </c>
      <c r="F927" s="37">
        <v>667</v>
      </c>
      <c r="G927" s="18">
        <f t="shared" si="48"/>
        <v>4002</v>
      </c>
      <c r="H927" s="104"/>
      <c r="I927" s="40">
        <f t="shared" si="49"/>
        <v>3</v>
      </c>
      <c r="J927" s="40">
        <f t="shared" si="47"/>
        <v>4002</v>
      </c>
    </row>
    <row r="928" spans="1:10" ht="39" customHeight="1" x14ac:dyDescent="0.25">
      <c r="A928" s="32">
        <v>352</v>
      </c>
      <c r="B928" s="33" t="s">
        <v>1497</v>
      </c>
      <c r="C928" s="34" t="s">
        <v>1498</v>
      </c>
      <c r="D928" s="39">
        <v>0</v>
      </c>
      <c r="E928" s="36"/>
      <c r="F928" s="37"/>
      <c r="G928" s="18"/>
      <c r="H928" s="104"/>
      <c r="I928" s="40">
        <f t="shared" si="49"/>
        <v>0</v>
      </c>
      <c r="J928" s="40">
        <f t="shared" si="47"/>
        <v>0</v>
      </c>
    </row>
    <row r="929" spans="1:10" x14ac:dyDescent="0.25">
      <c r="A929" s="43" t="s">
        <v>1758</v>
      </c>
      <c r="B929" s="33" t="s">
        <v>1499</v>
      </c>
      <c r="C929" s="34" t="s">
        <v>1500</v>
      </c>
      <c r="D929" s="39">
        <v>4</v>
      </c>
      <c r="E929" s="36" t="s">
        <v>287</v>
      </c>
      <c r="F929" s="37">
        <v>185</v>
      </c>
      <c r="G929" s="18">
        <f t="shared" si="48"/>
        <v>740</v>
      </c>
      <c r="H929" s="104"/>
      <c r="I929" s="40">
        <f t="shared" si="49"/>
        <v>2</v>
      </c>
      <c r="J929" s="40">
        <f t="shared" si="47"/>
        <v>740</v>
      </c>
    </row>
    <row r="930" spans="1:10" x14ac:dyDescent="0.25">
      <c r="A930" s="43" t="s">
        <v>1759</v>
      </c>
      <c r="B930" s="33" t="s">
        <v>1501</v>
      </c>
      <c r="C930" s="34" t="s">
        <v>1502</v>
      </c>
      <c r="D930" s="39">
        <v>12</v>
      </c>
      <c r="E930" s="36" t="s">
        <v>287</v>
      </c>
      <c r="F930" s="37">
        <v>237</v>
      </c>
      <c r="G930" s="18">
        <f t="shared" si="48"/>
        <v>2844</v>
      </c>
      <c r="H930" s="104"/>
      <c r="I930" s="40">
        <f t="shared" si="49"/>
        <v>6</v>
      </c>
      <c r="J930" s="40">
        <f t="shared" si="47"/>
        <v>2844</v>
      </c>
    </row>
    <row r="931" spans="1:10" x14ac:dyDescent="0.25">
      <c r="A931" s="43" t="s">
        <v>1760</v>
      </c>
      <c r="B931" s="33" t="s">
        <v>1503</v>
      </c>
      <c r="C931" s="34" t="s">
        <v>1504</v>
      </c>
      <c r="D931" s="39">
        <v>8</v>
      </c>
      <c r="E931" s="36" t="s">
        <v>287</v>
      </c>
      <c r="F931" s="37">
        <v>237</v>
      </c>
      <c r="G931" s="18">
        <f t="shared" si="48"/>
        <v>1896</v>
      </c>
      <c r="H931" s="104"/>
      <c r="I931" s="40">
        <f t="shared" si="49"/>
        <v>4</v>
      </c>
      <c r="J931" s="40">
        <f t="shared" si="47"/>
        <v>1896</v>
      </c>
    </row>
    <row r="932" spans="1:10" ht="45" x14ac:dyDescent="0.25">
      <c r="A932" s="32">
        <v>353</v>
      </c>
      <c r="B932" s="33" t="s">
        <v>1505</v>
      </c>
      <c r="C932" s="34" t="s">
        <v>1506</v>
      </c>
      <c r="D932" s="39">
        <v>0</v>
      </c>
      <c r="E932" s="36"/>
      <c r="F932" s="37"/>
      <c r="G932" s="18"/>
      <c r="H932" s="104"/>
      <c r="I932" s="40">
        <f t="shared" si="49"/>
        <v>0</v>
      </c>
      <c r="J932" s="40">
        <f t="shared" si="47"/>
        <v>0</v>
      </c>
    </row>
    <row r="933" spans="1:10" x14ac:dyDescent="0.25">
      <c r="A933" s="43" t="s">
        <v>1758</v>
      </c>
      <c r="B933" s="33" t="s">
        <v>1507</v>
      </c>
      <c r="C933" s="34" t="s">
        <v>1508</v>
      </c>
      <c r="D933" s="39">
        <v>4</v>
      </c>
      <c r="E933" s="36" t="s">
        <v>287</v>
      </c>
      <c r="F933" s="37">
        <v>382</v>
      </c>
      <c r="G933" s="18">
        <f t="shared" si="48"/>
        <v>1528</v>
      </c>
      <c r="H933" s="104"/>
      <c r="I933" s="40">
        <f t="shared" si="49"/>
        <v>2</v>
      </c>
      <c r="J933" s="40">
        <f t="shared" si="47"/>
        <v>1528</v>
      </c>
    </row>
    <row r="934" spans="1:10" x14ac:dyDescent="0.25">
      <c r="A934" s="43" t="s">
        <v>1759</v>
      </c>
      <c r="B934" s="33" t="s">
        <v>1509</v>
      </c>
      <c r="C934" s="34" t="s">
        <v>1510</v>
      </c>
      <c r="D934" s="39">
        <v>6</v>
      </c>
      <c r="E934" s="36" t="s">
        <v>287</v>
      </c>
      <c r="F934" s="37">
        <v>455</v>
      </c>
      <c r="G934" s="18">
        <f t="shared" si="48"/>
        <v>2730</v>
      </c>
      <c r="H934" s="104"/>
      <c r="I934" s="40">
        <f t="shared" si="49"/>
        <v>3</v>
      </c>
      <c r="J934" s="40">
        <f t="shared" si="47"/>
        <v>2730</v>
      </c>
    </row>
    <row r="935" spans="1:10" x14ac:dyDescent="0.25">
      <c r="A935" s="43" t="s">
        <v>1760</v>
      </c>
      <c r="B935" s="33" t="s">
        <v>1511</v>
      </c>
      <c r="C935" s="34" t="s">
        <v>1512</v>
      </c>
      <c r="D935" s="39">
        <v>4</v>
      </c>
      <c r="E935" s="36" t="s">
        <v>287</v>
      </c>
      <c r="F935" s="37">
        <v>426</v>
      </c>
      <c r="G935" s="18">
        <f t="shared" si="48"/>
        <v>1704</v>
      </c>
      <c r="H935" s="104"/>
      <c r="I935" s="40">
        <f t="shared" si="49"/>
        <v>2</v>
      </c>
      <c r="J935" s="40">
        <f t="shared" si="47"/>
        <v>1704</v>
      </c>
    </row>
    <row r="936" spans="1:10" x14ac:dyDescent="0.25">
      <c r="A936" s="43" t="s">
        <v>1761</v>
      </c>
      <c r="B936" s="33" t="s">
        <v>1513</v>
      </c>
      <c r="C936" s="34" t="s">
        <v>1514</v>
      </c>
      <c r="D936" s="39">
        <v>4</v>
      </c>
      <c r="E936" s="36" t="s">
        <v>287</v>
      </c>
      <c r="F936" s="37">
        <v>398</v>
      </c>
      <c r="G936" s="18">
        <f t="shared" si="48"/>
        <v>1592</v>
      </c>
      <c r="H936" s="104"/>
      <c r="I936" s="40">
        <f t="shared" si="49"/>
        <v>2</v>
      </c>
      <c r="J936" s="40">
        <f t="shared" ref="J936:J999" si="50">G936</f>
        <v>1592</v>
      </c>
    </row>
    <row r="937" spans="1:10" x14ac:dyDescent="0.25">
      <c r="A937" s="43" t="s">
        <v>1762</v>
      </c>
      <c r="B937" s="33" t="s">
        <v>1515</v>
      </c>
      <c r="C937" s="34" t="s">
        <v>1516</v>
      </c>
      <c r="D937" s="39">
        <v>4</v>
      </c>
      <c r="E937" s="36" t="s">
        <v>287</v>
      </c>
      <c r="F937" s="37">
        <v>708</v>
      </c>
      <c r="G937" s="18">
        <f t="shared" si="48"/>
        <v>2832</v>
      </c>
      <c r="H937" s="104"/>
      <c r="I937" s="40">
        <f t="shared" si="49"/>
        <v>2</v>
      </c>
      <c r="J937" s="40">
        <f t="shared" si="50"/>
        <v>2832</v>
      </c>
    </row>
    <row r="938" spans="1:10" x14ac:dyDescent="0.25">
      <c r="A938" s="43" t="s">
        <v>1763</v>
      </c>
      <c r="B938" s="33" t="s">
        <v>1517</v>
      </c>
      <c r="C938" s="34" t="s">
        <v>1518</v>
      </c>
      <c r="D938" s="39">
        <v>4</v>
      </c>
      <c r="E938" s="36" t="s">
        <v>287</v>
      </c>
      <c r="F938" s="37">
        <v>494</v>
      </c>
      <c r="G938" s="18">
        <f t="shared" si="48"/>
        <v>1976</v>
      </c>
      <c r="H938" s="104"/>
      <c r="I938" s="40">
        <f t="shared" si="49"/>
        <v>2</v>
      </c>
      <c r="J938" s="40">
        <f t="shared" si="50"/>
        <v>1976</v>
      </c>
    </row>
    <row r="939" spans="1:10" ht="23.25" customHeight="1" x14ac:dyDescent="0.25">
      <c r="A939" s="43" t="s">
        <v>1764</v>
      </c>
      <c r="B939" s="33" t="s">
        <v>1519</v>
      </c>
      <c r="C939" s="34" t="s">
        <v>1520</v>
      </c>
      <c r="D939" s="39">
        <v>2</v>
      </c>
      <c r="E939" s="36" t="s">
        <v>287</v>
      </c>
      <c r="F939" s="37">
        <v>382</v>
      </c>
      <c r="G939" s="18">
        <f t="shared" si="48"/>
        <v>764</v>
      </c>
      <c r="H939" s="104"/>
      <c r="I939" s="40">
        <f t="shared" si="49"/>
        <v>1</v>
      </c>
      <c r="J939" s="40">
        <f t="shared" si="50"/>
        <v>764</v>
      </c>
    </row>
    <row r="940" spans="1:10" x14ac:dyDescent="0.25">
      <c r="A940" s="43" t="s">
        <v>1765</v>
      </c>
      <c r="B940" s="33" t="s">
        <v>1521</v>
      </c>
      <c r="C940" s="34" t="s">
        <v>1522</v>
      </c>
      <c r="D940" s="39">
        <v>2</v>
      </c>
      <c r="E940" s="36" t="s">
        <v>287</v>
      </c>
      <c r="F940" s="37">
        <v>1248</v>
      </c>
      <c r="G940" s="18">
        <f t="shared" si="48"/>
        <v>2496</v>
      </c>
      <c r="H940" s="104"/>
      <c r="I940" s="40">
        <f t="shared" si="49"/>
        <v>1</v>
      </c>
      <c r="J940" s="40">
        <f t="shared" si="50"/>
        <v>2496</v>
      </c>
    </row>
    <row r="941" spans="1:10" x14ac:dyDescent="0.25">
      <c r="A941" s="43" t="s">
        <v>1766</v>
      </c>
      <c r="B941" s="33" t="s">
        <v>1523</v>
      </c>
      <c r="C941" s="34" t="s">
        <v>1524</v>
      </c>
      <c r="D941" s="39">
        <v>2</v>
      </c>
      <c r="E941" s="36" t="s">
        <v>287</v>
      </c>
      <c r="F941" s="37">
        <v>1248</v>
      </c>
      <c r="G941" s="18">
        <f t="shared" si="48"/>
        <v>2496</v>
      </c>
      <c r="H941" s="104"/>
      <c r="I941" s="40">
        <f t="shared" si="49"/>
        <v>1</v>
      </c>
      <c r="J941" s="40">
        <f t="shared" si="50"/>
        <v>2496</v>
      </c>
    </row>
    <row r="942" spans="1:10" x14ac:dyDescent="0.25">
      <c r="A942" s="43" t="s">
        <v>1767</v>
      </c>
      <c r="B942" s="33" t="s">
        <v>1525</v>
      </c>
      <c r="C942" s="34" t="s">
        <v>1526</v>
      </c>
      <c r="D942" s="39">
        <v>2</v>
      </c>
      <c r="E942" s="36" t="s">
        <v>287</v>
      </c>
      <c r="F942" s="37">
        <v>1787</v>
      </c>
      <c r="G942" s="18">
        <f t="shared" si="48"/>
        <v>3574</v>
      </c>
      <c r="H942" s="104"/>
      <c r="I942" s="40">
        <f t="shared" si="49"/>
        <v>1</v>
      </c>
      <c r="J942" s="40">
        <f t="shared" si="50"/>
        <v>3574</v>
      </c>
    </row>
    <row r="943" spans="1:10" x14ac:dyDescent="0.25">
      <c r="A943" s="43" t="s">
        <v>1768</v>
      </c>
      <c r="B943" s="33" t="s">
        <v>1527</v>
      </c>
      <c r="C943" s="34" t="s">
        <v>1528</v>
      </c>
      <c r="D943" s="39">
        <v>4</v>
      </c>
      <c r="E943" s="36" t="s">
        <v>287</v>
      </c>
      <c r="F943" s="37">
        <v>754</v>
      </c>
      <c r="G943" s="18">
        <f t="shared" si="48"/>
        <v>3016</v>
      </c>
      <c r="H943" s="104"/>
      <c r="I943" s="40">
        <f t="shared" si="49"/>
        <v>2</v>
      </c>
      <c r="J943" s="40">
        <f t="shared" si="50"/>
        <v>3016</v>
      </c>
    </row>
    <row r="944" spans="1:10" x14ac:dyDescent="0.25">
      <c r="A944" s="43" t="s">
        <v>1769</v>
      </c>
      <c r="B944" s="33" t="s">
        <v>1529</v>
      </c>
      <c r="C944" s="34" t="s">
        <v>1530</v>
      </c>
      <c r="D944" s="39">
        <v>2</v>
      </c>
      <c r="E944" s="36" t="s">
        <v>287</v>
      </c>
      <c r="F944" s="37">
        <v>473</v>
      </c>
      <c r="G944" s="18">
        <f t="shared" si="48"/>
        <v>946</v>
      </c>
      <c r="H944" s="104"/>
      <c r="I944" s="40">
        <f t="shared" si="49"/>
        <v>1</v>
      </c>
      <c r="J944" s="40">
        <f t="shared" si="50"/>
        <v>946</v>
      </c>
    </row>
    <row r="945" spans="1:10" x14ac:dyDescent="0.25">
      <c r="A945" s="43" t="s">
        <v>1770</v>
      </c>
      <c r="B945" s="33" t="s">
        <v>1531</v>
      </c>
      <c r="C945" s="34" t="s">
        <v>1532</v>
      </c>
      <c r="D945" s="39">
        <v>4</v>
      </c>
      <c r="E945" s="36" t="s">
        <v>287</v>
      </c>
      <c r="F945" s="37">
        <v>248</v>
      </c>
      <c r="G945" s="18">
        <f t="shared" si="48"/>
        <v>992</v>
      </c>
      <c r="H945" s="104"/>
      <c r="I945" s="40">
        <f t="shared" si="49"/>
        <v>2</v>
      </c>
      <c r="J945" s="40">
        <f t="shared" si="50"/>
        <v>992</v>
      </c>
    </row>
    <row r="946" spans="1:10" x14ac:dyDescent="0.25">
      <c r="A946" s="43" t="s">
        <v>1771</v>
      </c>
      <c r="B946" s="33" t="s">
        <v>1533</v>
      </c>
      <c r="C946" s="34" t="s">
        <v>1534</v>
      </c>
      <c r="D946" s="39">
        <v>2</v>
      </c>
      <c r="E946" s="36" t="s">
        <v>287</v>
      </c>
      <c r="F946" s="37">
        <v>163</v>
      </c>
      <c r="G946" s="18">
        <f t="shared" si="48"/>
        <v>326</v>
      </c>
      <c r="H946" s="104"/>
      <c r="I946" s="40">
        <f t="shared" si="49"/>
        <v>1</v>
      </c>
      <c r="J946" s="40">
        <f t="shared" si="50"/>
        <v>326</v>
      </c>
    </row>
    <row r="947" spans="1:10" x14ac:dyDescent="0.25">
      <c r="A947" s="43" t="s">
        <v>1772</v>
      </c>
      <c r="B947" s="33" t="s">
        <v>1535</v>
      </c>
      <c r="C947" s="34" t="s">
        <v>1536</v>
      </c>
      <c r="D947" s="39">
        <v>2</v>
      </c>
      <c r="E947" s="36" t="s">
        <v>287</v>
      </c>
      <c r="F947" s="37">
        <v>269</v>
      </c>
      <c r="G947" s="18">
        <f t="shared" si="48"/>
        <v>538</v>
      </c>
      <c r="H947" s="104"/>
      <c r="I947" s="40">
        <f t="shared" si="49"/>
        <v>1</v>
      </c>
      <c r="J947" s="40">
        <f t="shared" si="50"/>
        <v>538</v>
      </c>
    </row>
    <row r="948" spans="1:10" x14ac:dyDescent="0.25">
      <c r="A948" s="43" t="s">
        <v>1771</v>
      </c>
      <c r="B948" s="33" t="s">
        <v>1537</v>
      </c>
      <c r="C948" s="34" t="s">
        <v>1538</v>
      </c>
      <c r="D948" s="39">
        <v>4</v>
      </c>
      <c r="E948" s="36" t="s">
        <v>287</v>
      </c>
      <c r="F948" s="37">
        <v>338</v>
      </c>
      <c r="G948" s="18">
        <f t="shared" si="48"/>
        <v>1352</v>
      </c>
      <c r="H948" s="104"/>
      <c r="I948" s="40">
        <f t="shared" si="49"/>
        <v>2</v>
      </c>
      <c r="J948" s="40">
        <f t="shared" si="50"/>
        <v>1352</v>
      </c>
    </row>
    <row r="949" spans="1:10" x14ac:dyDescent="0.25">
      <c r="A949" s="43" t="s">
        <v>1772</v>
      </c>
      <c r="B949" s="33" t="s">
        <v>1539</v>
      </c>
      <c r="C949" s="34" t="s">
        <v>1540</v>
      </c>
      <c r="D949" s="39">
        <v>4</v>
      </c>
      <c r="E949" s="36" t="s">
        <v>287</v>
      </c>
      <c r="F949" s="37">
        <v>254</v>
      </c>
      <c r="G949" s="18">
        <f t="shared" si="48"/>
        <v>1016</v>
      </c>
      <c r="H949" s="104"/>
      <c r="I949" s="40">
        <f t="shared" si="49"/>
        <v>2</v>
      </c>
      <c r="J949" s="40">
        <f t="shared" si="50"/>
        <v>1016</v>
      </c>
    </row>
    <row r="950" spans="1:10" ht="30" x14ac:dyDescent="0.25">
      <c r="A950" s="43" t="s">
        <v>1771</v>
      </c>
      <c r="B950" s="33" t="s">
        <v>1541</v>
      </c>
      <c r="C950" s="34" t="s">
        <v>1542</v>
      </c>
      <c r="D950" s="39">
        <v>2</v>
      </c>
      <c r="E950" s="36" t="s">
        <v>287</v>
      </c>
      <c r="F950" s="37">
        <v>1764</v>
      </c>
      <c r="G950" s="18">
        <f t="shared" ref="G950:G1013" si="51">ROUND(F950*D950,0)</f>
        <v>3528</v>
      </c>
      <c r="H950" s="104"/>
      <c r="I950" s="40">
        <f t="shared" si="49"/>
        <v>1</v>
      </c>
      <c r="J950" s="40">
        <f t="shared" si="50"/>
        <v>3528</v>
      </c>
    </row>
    <row r="951" spans="1:10" ht="30" x14ac:dyDescent="0.25">
      <c r="A951" s="43" t="s">
        <v>1772</v>
      </c>
      <c r="B951" s="33" t="s">
        <v>1543</v>
      </c>
      <c r="C951" s="34" t="s">
        <v>1544</v>
      </c>
      <c r="D951" s="39">
        <v>4</v>
      </c>
      <c r="E951" s="36" t="s">
        <v>1545</v>
      </c>
      <c r="F951" s="37">
        <v>774</v>
      </c>
      <c r="G951" s="18">
        <f t="shared" si="51"/>
        <v>3096</v>
      </c>
      <c r="H951" s="104"/>
      <c r="I951" s="40">
        <f t="shared" si="49"/>
        <v>2</v>
      </c>
      <c r="J951" s="40">
        <f t="shared" si="50"/>
        <v>3096</v>
      </c>
    </row>
    <row r="952" spans="1:10" ht="30" x14ac:dyDescent="0.25">
      <c r="A952" s="43" t="s">
        <v>1771</v>
      </c>
      <c r="B952" s="33" t="s">
        <v>1546</v>
      </c>
      <c r="C952" s="34" t="s">
        <v>1547</v>
      </c>
      <c r="D952" s="39">
        <v>2</v>
      </c>
      <c r="E952" s="36" t="s">
        <v>1545</v>
      </c>
      <c r="F952" s="37">
        <v>577</v>
      </c>
      <c r="G952" s="18">
        <f t="shared" si="51"/>
        <v>1154</v>
      </c>
      <c r="H952" s="104"/>
      <c r="I952" s="40">
        <f t="shared" si="49"/>
        <v>1</v>
      </c>
      <c r="J952" s="40">
        <f t="shared" si="50"/>
        <v>1154</v>
      </c>
    </row>
    <row r="953" spans="1:10" ht="40.5" customHeight="1" x14ac:dyDescent="0.25">
      <c r="A953" s="32">
        <v>354</v>
      </c>
      <c r="B953" s="33" t="s">
        <v>1548</v>
      </c>
      <c r="C953" s="34" t="s">
        <v>1549</v>
      </c>
      <c r="D953" s="39">
        <v>4</v>
      </c>
      <c r="E953" s="36" t="s">
        <v>287</v>
      </c>
      <c r="F953" s="37">
        <v>51</v>
      </c>
      <c r="G953" s="18">
        <f t="shared" si="51"/>
        <v>204</v>
      </c>
      <c r="H953" s="104"/>
      <c r="I953" s="40">
        <f t="shared" si="49"/>
        <v>2</v>
      </c>
      <c r="J953" s="40">
        <f t="shared" si="50"/>
        <v>204</v>
      </c>
    </row>
    <row r="954" spans="1:10" ht="36.75" customHeight="1" x14ac:dyDescent="0.25">
      <c r="A954" s="32">
        <v>355</v>
      </c>
      <c r="B954" s="33" t="s">
        <v>1550</v>
      </c>
      <c r="C954" s="34" t="s">
        <v>1551</v>
      </c>
      <c r="D954" s="39">
        <v>0</v>
      </c>
      <c r="E954" s="36"/>
      <c r="F954" s="37"/>
      <c r="G954" s="18"/>
      <c r="H954" s="104"/>
      <c r="I954" s="40">
        <f t="shared" si="49"/>
        <v>0</v>
      </c>
      <c r="J954" s="40">
        <f t="shared" si="50"/>
        <v>0</v>
      </c>
    </row>
    <row r="955" spans="1:10" ht="20.25" customHeight="1" x14ac:dyDescent="0.25">
      <c r="A955" s="43" t="s">
        <v>1758</v>
      </c>
      <c r="B955" s="33" t="s">
        <v>1552</v>
      </c>
      <c r="C955" s="34" t="s">
        <v>1453</v>
      </c>
      <c r="D955" s="39">
        <v>2</v>
      </c>
      <c r="E955" s="36" t="s">
        <v>287</v>
      </c>
      <c r="F955" s="37">
        <v>436</v>
      </c>
      <c r="G955" s="18">
        <f t="shared" si="51"/>
        <v>872</v>
      </c>
      <c r="H955" s="104"/>
      <c r="I955" s="40">
        <f t="shared" si="49"/>
        <v>1</v>
      </c>
      <c r="J955" s="40">
        <f t="shared" si="50"/>
        <v>872</v>
      </c>
    </row>
    <row r="956" spans="1:10" ht="20.25" customHeight="1" x14ac:dyDescent="0.25">
      <c r="A956" s="43" t="s">
        <v>1759</v>
      </c>
      <c r="B956" s="33" t="s">
        <v>1553</v>
      </c>
      <c r="C956" s="34" t="s">
        <v>1488</v>
      </c>
      <c r="D956" s="39">
        <v>2</v>
      </c>
      <c r="E956" s="36" t="s">
        <v>287</v>
      </c>
      <c r="F956" s="37">
        <v>510</v>
      </c>
      <c r="G956" s="18">
        <f t="shared" si="51"/>
        <v>1020</v>
      </c>
      <c r="H956" s="104"/>
      <c r="I956" s="40">
        <f t="shared" si="49"/>
        <v>1</v>
      </c>
      <c r="J956" s="40">
        <f t="shared" si="50"/>
        <v>1020</v>
      </c>
    </row>
    <row r="957" spans="1:10" ht="20.25" customHeight="1" x14ac:dyDescent="0.25">
      <c r="A957" s="43" t="s">
        <v>1760</v>
      </c>
      <c r="B957" s="33" t="s">
        <v>1554</v>
      </c>
      <c r="C957" s="34" t="s">
        <v>1457</v>
      </c>
      <c r="D957" s="39">
        <v>2</v>
      </c>
      <c r="E957" s="36" t="s">
        <v>287</v>
      </c>
      <c r="F957" s="37">
        <v>596</v>
      </c>
      <c r="G957" s="18">
        <f t="shared" si="51"/>
        <v>1192</v>
      </c>
      <c r="H957" s="104"/>
      <c r="I957" s="40">
        <f t="shared" si="49"/>
        <v>1</v>
      </c>
      <c r="J957" s="40">
        <f t="shared" si="50"/>
        <v>1192</v>
      </c>
    </row>
    <row r="958" spans="1:10" ht="20.25" customHeight="1" x14ac:dyDescent="0.25">
      <c r="A958" s="43" t="s">
        <v>1761</v>
      </c>
      <c r="B958" s="33" t="s">
        <v>1555</v>
      </c>
      <c r="C958" s="34" t="s">
        <v>1459</v>
      </c>
      <c r="D958" s="39">
        <v>2</v>
      </c>
      <c r="E958" s="36" t="s">
        <v>287</v>
      </c>
      <c r="F958" s="37">
        <v>762</v>
      </c>
      <c r="G958" s="18">
        <f t="shared" si="51"/>
        <v>1524</v>
      </c>
      <c r="H958" s="104"/>
      <c r="I958" s="40">
        <f t="shared" si="49"/>
        <v>1</v>
      </c>
      <c r="J958" s="40">
        <f t="shared" si="50"/>
        <v>1524</v>
      </c>
    </row>
    <row r="959" spans="1:10" ht="20.25" customHeight="1" x14ac:dyDescent="0.25">
      <c r="A959" s="43" t="s">
        <v>1762</v>
      </c>
      <c r="B959" s="33" t="s">
        <v>1556</v>
      </c>
      <c r="C959" s="34" t="s">
        <v>1461</v>
      </c>
      <c r="D959" s="39">
        <v>2</v>
      </c>
      <c r="E959" s="36" t="s">
        <v>287</v>
      </c>
      <c r="F959" s="37">
        <v>1302</v>
      </c>
      <c r="G959" s="18">
        <f t="shared" si="51"/>
        <v>2604</v>
      </c>
      <c r="H959" s="104"/>
      <c r="I959" s="40">
        <f t="shared" si="49"/>
        <v>1</v>
      </c>
      <c r="J959" s="40">
        <f t="shared" si="50"/>
        <v>2604</v>
      </c>
    </row>
    <row r="960" spans="1:10" ht="20.25" customHeight="1" x14ac:dyDescent="0.25">
      <c r="A960" s="43" t="s">
        <v>1763</v>
      </c>
      <c r="B960" s="33" t="s">
        <v>1557</v>
      </c>
      <c r="C960" s="34" t="s">
        <v>1463</v>
      </c>
      <c r="D960" s="39">
        <v>2</v>
      </c>
      <c r="E960" s="36" t="s">
        <v>287</v>
      </c>
      <c r="F960" s="37">
        <v>1935</v>
      </c>
      <c r="G960" s="18">
        <f t="shared" si="51"/>
        <v>3870</v>
      </c>
      <c r="H960" s="104"/>
      <c r="I960" s="40">
        <f t="shared" si="49"/>
        <v>1</v>
      </c>
      <c r="J960" s="40">
        <f t="shared" si="50"/>
        <v>3870</v>
      </c>
    </row>
    <row r="961" spans="1:10" ht="30" x14ac:dyDescent="0.25">
      <c r="A961" s="32">
        <v>356</v>
      </c>
      <c r="B961" s="33" t="s">
        <v>1558</v>
      </c>
      <c r="C961" s="34" t="s">
        <v>1559</v>
      </c>
      <c r="D961" s="39">
        <v>0</v>
      </c>
      <c r="E961" s="36"/>
      <c r="F961" s="37"/>
      <c r="G961" s="18"/>
      <c r="H961" s="104"/>
      <c r="I961" s="40">
        <f t="shared" si="49"/>
        <v>0</v>
      </c>
      <c r="J961" s="40">
        <f t="shared" si="50"/>
        <v>0</v>
      </c>
    </row>
    <row r="962" spans="1:10" x14ac:dyDescent="0.25">
      <c r="A962" s="43" t="s">
        <v>1758</v>
      </c>
      <c r="B962" s="33" t="s">
        <v>1560</v>
      </c>
      <c r="C962" s="34" t="s">
        <v>1467</v>
      </c>
      <c r="D962" s="39">
        <v>2</v>
      </c>
      <c r="E962" s="36" t="s">
        <v>287</v>
      </c>
      <c r="F962" s="37">
        <v>284</v>
      </c>
      <c r="G962" s="18">
        <f t="shared" si="51"/>
        <v>568</v>
      </c>
      <c r="H962" s="104"/>
      <c r="I962" s="40">
        <f t="shared" si="49"/>
        <v>1</v>
      </c>
      <c r="J962" s="40">
        <f t="shared" si="50"/>
        <v>568</v>
      </c>
    </row>
    <row r="963" spans="1:10" s="45" customFormat="1" ht="20.25" customHeight="1" x14ac:dyDescent="0.25">
      <c r="A963" s="43" t="s">
        <v>1759</v>
      </c>
      <c r="B963" s="33" t="s">
        <v>1561</v>
      </c>
      <c r="C963" s="46" t="s">
        <v>1469</v>
      </c>
      <c r="D963" s="39">
        <v>4</v>
      </c>
      <c r="E963" s="36" t="s">
        <v>287</v>
      </c>
      <c r="F963" s="37">
        <v>394</v>
      </c>
      <c r="G963" s="18">
        <f t="shared" si="51"/>
        <v>1576</v>
      </c>
      <c r="H963" s="104"/>
      <c r="I963" s="40">
        <f t="shared" si="49"/>
        <v>2</v>
      </c>
      <c r="J963" s="40">
        <f t="shared" si="50"/>
        <v>1576</v>
      </c>
    </row>
    <row r="964" spans="1:10" s="45" customFormat="1" ht="20.25" customHeight="1" x14ac:dyDescent="0.25">
      <c r="A964" s="43" t="s">
        <v>1760</v>
      </c>
      <c r="B964" s="33" t="s">
        <v>1562</v>
      </c>
      <c r="C964" s="46" t="s">
        <v>1453</v>
      </c>
      <c r="D964" s="39">
        <v>2</v>
      </c>
      <c r="E964" s="36" t="s">
        <v>287</v>
      </c>
      <c r="F964" s="37">
        <v>432</v>
      </c>
      <c r="G964" s="18">
        <f t="shared" si="51"/>
        <v>864</v>
      </c>
      <c r="H964" s="104"/>
      <c r="I964" s="40">
        <f t="shared" si="49"/>
        <v>1</v>
      </c>
      <c r="J964" s="40">
        <f t="shared" si="50"/>
        <v>864</v>
      </c>
    </row>
    <row r="965" spans="1:10" ht="32.25" customHeight="1" x14ac:dyDescent="0.25">
      <c r="A965" s="32">
        <v>357</v>
      </c>
      <c r="B965" s="33" t="s">
        <v>1563</v>
      </c>
      <c r="C965" s="34" t="s">
        <v>1564</v>
      </c>
      <c r="D965" s="39">
        <v>0</v>
      </c>
      <c r="E965" s="36"/>
      <c r="F965" s="37"/>
      <c r="G965" s="18"/>
      <c r="H965" s="104"/>
      <c r="I965" s="40">
        <f t="shared" si="49"/>
        <v>0</v>
      </c>
      <c r="J965" s="40">
        <f t="shared" si="50"/>
        <v>0</v>
      </c>
    </row>
    <row r="966" spans="1:10" s="45" customFormat="1" ht="21" customHeight="1" x14ac:dyDescent="0.25">
      <c r="A966" s="43" t="s">
        <v>1758</v>
      </c>
      <c r="B966" s="33" t="s">
        <v>1565</v>
      </c>
      <c r="C966" s="46" t="s">
        <v>1453</v>
      </c>
      <c r="D966" s="39">
        <v>1</v>
      </c>
      <c r="E966" s="36" t="s">
        <v>287</v>
      </c>
      <c r="F966" s="37">
        <v>413</v>
      </c>
      <c r="G966" s="18">
        <f t="shared" si="51"/>
        <v>413</v>
      </c>
      <c r="H966" s="104"/>
      <c r="I966" s="40">
        <f t="shared" si="49"/>
        <v>0.5</v>
      </c>
      <c r="J966" s="40">
        <f t="shared" si="50"/>
        <v>413</v>
      </c>
    </row>
    <row r="967" spans="1:10" s="45" customFormat="1" ht="21" customHeight="1" x14ac:dyDescent="0.25">
      <c r="A967" s="43" t="s">
        <v>1759</v>
      </c>
      <c r="B967" s="33" t="s">
        <v>1566</v>
      </c>
      <c r="C967" s="46" t="s">
        <v>1455</v>
      </c>
      <c r="D967" s="39">
        <v>1</v>
      </c>
      <c r="E967" s="36" t="s">
        <v>287</v>
      </c>
      <c r="F967" s="37">
        <v>556</v>
      </c>
      <c r="G967" s="18">
        <f t="shared" si="51"/>
        <v>556</v>
      </c>
      <c r="H967" s="104"/>
      <c r="I967" s="40">
        <f t="shared" si="49"/>
        <v>0.5</v>
      </c>
      <c r="J967" s="40">
        <f t="shared" si="50"/>
        <v>556</v>
      </c>
    </row>
    <row r="968" spans="1:10" s="45" customFormat="1" ht="21" customHeight="1" x14ac:dyDescent="0.25">
      <c r="A968" s="43" t="s">
        <v>1760</v>
      </c>
      <c r="B968" s="33" t="s">
        <v>1567</v>
      </c>
      <c r="C968" s="46" t="s">
        <v>1457</v>
      </c>
      <c r="D968" s="39">
        <v>1</v>
      </c>
      <c r="E968" s="36" t="s">
        <v>287</v>
      </c>
      <c r="F968" s="37">
        <v>688</v>
      </c>
      <c r="G968" s="18">
        <f t="shared" si="51"/>
        <v>688</v>
      </c>
      <c r="H968" s="104"/>
      <c r="I968" s="40">
        <f t="shared" ref="I968:I1031" si="52">D968/2</f>
        <v>0.5</v>
      </c>
      <c r="J968" s="40">
        <f t="shared" si="50"/>
        <v>688</v>
      </c>
    </row>
    <row r="969" spans="1:10" s="45" customFormat="1" ht="21" customHeight="1" x14ac:dyDescent="0.25">
      <c r="A969" s="43" t="s">
        <v>1761</v>
      </c>
      <c r="B969" s="33" t="s">
        <v>1568</v>
      </c>
      <c r="C969" s="46" t="s">
        <v>1459</v>
      </c>
      <c r="D969" s="39">
        <v>1</v>
      </c>
      <c r="E969" s="36" t="s">
        <v>287</v>
      </c>
      <c r="F969" s="37">
        <v>993</v>
      </c>
      <c r="G969" s="18">
        <f t="shared" si="51"/>
        <v>993</v>
      </c>
      <c r="H969" s="104"/>
      <c r="I969" s="40">
        <f t="shared" si="52"/>
        <v>0.5</v>
      </c>
      <c r="J969" s="40">
        <f t="shared" si="50"/>
        <v>993</v>
      </c>
    </row>
    <row r="970" spans="1:10" s="45" customFormat="1" ht="21" customHeight="1" x14ac:dyDescent="0.25">
      <c r="A970" s="43" t="s">
        <v>1762</v>
      </c>
      <c r="B970" s="33" t="s">
        <v>1569</v>
      </c>
      <c r="C970" s="46" t="s">
        <v>1461</v>
      </c>
      <c r="D970" s="39">
        <v>2</v>
      </c>
      <c r="E970" s="36" t="s">
        <v>287</v>
      </c>
      <c r="F970" s="37">
        <v>1776</v>
      </c>
      <c r="G970" s="18">
        <f t="shared" si="51"/>
        <v>3552</v>
      </c>
      <c r="H970" s="104"/>
      <c r="I970" s="40">
        <f t="shared" si="52"/>
        <v>1</v>
      </c>
      <c r="J970" s="40">
        <f t="shared" si="50"/>
        <v>3552</v>
      </c>
    </row>
    <row r="971" spans="1:10" s="45" customFormat="1" ht="21" customHeight="1" x14ac:dyDescent="0.25">
      <c r="A971" s="43" t="s">
        <v>1763</v>
      </c>
      <c r="B971" s="33" t="s">
        <v>1570</v>
      </c>
      <c r="C971" s="46" t="s">
        <v>1463</v>
      </c>
      <c r="D971" s="39">
        <v>2</v>
      </c>
      <c r="E971" s="36" t="s">
        <v>287</v>
      </c>
      <c r="F971" s="37">
        <v>2513</v>
      </c>
      <c r="G971" s="18">
        <f t="shared" si="51"/>
        <v>5026</v>
      </c>
      <c r="H971" s="104"/>
      <c r="I971" s="40">
        <f t="shared" si="52"/>
        <v>1</v>
      </c>
      <c r="J971" s="40">
        <f t="shared" si="50"/>
        <v>5026</v>
      </c>
    </row>
    <row r="972" spans="1:10" ht="43.5" customHeight="1" x14ac:dyDescent="0.25">
      <c r="A972" s="32">
        <v>358</v>
      </c>
      <c r="B972" s="33" t="s">
        <v>1571</v>
      </c>
      <c r="C972" s="34" t="s">
        <v>1572</v>
      </c>
      <c r="D972" s="39">
        <v>0</v>
      </c>
      <c r="E972" s="36"/>
      <c r="F972" s="37"/>
      <c r="G972" s="18"/>
      <c r="H972" s="104"/>
      <c r="I972" s="40">
        <f t="shared" si="52"/>
        <v>0</v>
      </c>
      <c r="J972" s="40">
        <f t="shared" si="50"/>
        <v>0</v>
      </c>
    </row>
    <row r="973" spans="1:10" s="45" customFormat="1" ht="18" customHeight="1" x14ac:dyDescent="0.25">
      <c r="A973" s="43" t="s">
        <v>1758</v>
      </c>
      <c r="B973" s="33" t="s">
        <v>1573</v>
      </c>
      <c r="C973" s="46" t="s">
        <v>1453</v>
      </c>
      <c r="D973" s="39">
        <v>1</v>
      </c>
      <c r="E973" s="36" t="s">
        <v>287</v>
      </c>
      <c r="F973" s="37">
        <v>451</v>
      </c>
      <c r="G973" s="18">
        <f t="shared" si="51"/>
        <v>451</v>
      </c>
      <c r="H973" s="104"/>
      <c r="I973" s="40">
        <f t="shared" si="52"/>
        <v>0.5</v>
      </c>
      <c r="J973" s="40">
        <f t="shared" si="50"/>
        <v>451</v>
      </c>
    </row>
    <row r="974" spans="1:10" s="45" customFormat="1" ht="18" customHeight="1" x14ac:dyDescent="0.25">
      <c r="A974" s="43" t="s">
        <v>1759</v>
      </c>
      <c r="B974" s="33" t="s">
        <v>1574</v>
      </c>
      <c r="C974" s="46" t="s">
        <v>1455</v>
      </c>
      <c r="D974" s="39">
        <v>1</v>
      </c>
      <c r="E974" s="36" t="s">
        <v>287</v>
      </c>
      <c r="F974" s="37">
        <v>608</v>
      </c>
      <c r="G974" s="18">
        <f t="shared" si="51"/>
        <v>608</v>
      </c>
      <c r="H974" s="104"/>
      <c r="I974" s="40">
        <f t="shared" si="52"/>
        <v>0.5</v>
      </c>
      <c r="J974" s="40">
        <f t="shared" si="50"/>
        <v>608</v>
      </c>
    </row>
    <row r="975" spans="1:10" s="45" customFormat="1" ht="18" customHeight="1" x14ac:dyDescent="0.25">
      <c r="A975" s="43" t="s">
        <v>1760</v>
      </c>
      <c r="B975" s="33" t="s">
        <v>1575</v>
      </c>
      <c r="C975" s="46" t="s">
        <v>1457</v>
      </c>
      <c r="D975" s="39">
        <v>1</v>
      </c>
      <c r="E975" s="36" t="s">
        <v>287</v>
      </c>
      <c r="F975" s="37">
        <v>753</v>
      </c>
      <c r="G975" s="18">
        <f t="shared" si="51"/>
        <v>753</v>
      </c>
      <c r="H975" s="104"/>
      <c r="I975" s="40">
        <f t="shared" si="52"/>
        <v>0.5</v>
      </c>
      <c r="J975" s="40">
        <f t="shared" si="50"/>
        <v>753</v>
      </c>
    </row>
    <row r="976" spans="1:10" s="45" customFormat="1" ht="18" customHeight="1" x14ac:dyDescent="0.25">
      <c r="A976" s="43" t="s">
        <v>1761</v>
      </c>
      <c r="B976" s="33" t="s">
        <v>1576</v>
      </c>
      <c r="C976" s="46" t="s">
        <v>1459</v>
      </c>
      <c r="D976" s="39">
        <v>1</v>
      </c>
      <c r="E976" s="36" t="s">
        <v>287</v>
      </c>
      <c r="F976" s="37">
        <v>1088</v>
      </c>
      <c r="G976" s="18">
        <f t="shared" si="51"/>
        <v>1088</v>
      </c>
      <c r="H976" s="104"/>
      <c r="I976" s="40">
        <f t="shared" si="52"/>
        <v>0.5</v>
      </c>
      <c r="J976" s="40">
        <f t="shared" si="50"/>
        <v>1088</v>
      </c>
    </row>
    <row r="977" spans="1:10" s="45" customFormat="1" ht="18" customHeight="1" x14ac:dyDescent="0.25">
      <c r="A977" s="43" t="s">
        <v>1762</v>
      </c>
      <c r="B977" s="33" t="s">
        <v>1577</v>
      </c>
      <c r="C977" s="46" t="s">
        <v>1461</v>
      </c>
      <c r="D977" s="39">
        <v>1</v>
      </c>
      <c r="E977" s="36" t="s">
        <v>287</v>
      </c>
      <c r="F977" s="37">
        <v>1948</v>
      </c>
      <c r="G977" s="18">
        <f t="shared" si="51"/>
        <v>1948</v>
      </c>
      <c r="H977" s="104"/>
      <c r="I977" s="40">
        <f t="shared" si="52"/>
        <v>0.5</v>
      </c>
      <c r="J977" s="40">
        <f t="shared" si="50"/>
        <v>1948</v>
      </c>
    </row>
    <row r="978" spans="1:10" s="45" customFormat="1" ht="18" customHeight="1" x14ac:dyDescent="0.25">
      <c r="A978" s="43" t="s">
        <v>1763</v>
      </c>
      <c r="B978" s="33" t="s">
        <v>1578</v>
      </c>
      <c r="C978" s="46" t="s">
        <v>1463</v>
      </c>
      <c r="D978" s="39">
        <v>1</v>
      </c>
      <c r="E978" s="36" t="s">
        <v>287</v>
      </c>
      <c r="F978" s="37">
        <v>2758</v>
      </c>
      <c r="G978" s="18">
        <f t="shared" si="51"/>
        <v>2758</v>
      </c>
      <c r="H978" s="104"/>
      <c r="I978" s="40">
        <f t="shared" si="52"/>
        <v>0.5</v>
      </c>
      <c r="J978" s="40">
        <f t="shared" si="50"/>
        <v>2758</v>
      </c>
    </row>
    <row r="979" spans="1:10" ht="84.75" customHeight="1" x14ac:dyDescent="0.25">
      <c r="A979" s="32">
        <v>359</v>
      </c>
      <c r="B979" s="33" t="s">
        <v>1579</v>
      </c>
      <c r="C979" s="34" t="s">
        <v>1580</v>
      </c>
      <c r="D979" s="39">
        <v>300</v>
      </c>
      <c r="E979" s="36" t="s">
        <v>33</v>
      </c>
      <c r="F979" s="37">
        <v>7.3</v>
      </c>
      <c r="G979" s="18">
        <f t="shared" si="51"/>
        <v>2190</v>
      </c>
      <c r="H979" s="104"/>
      <c r="I979" s="40">
        <f t="shared" si="52"/>
        <v>150</v>
      </c>
      <c r="J979" s="40">
        <f t="shared" si="50"/>
        <v>2190</v>
      </c>
    </row>
    <row r="980" spans="1:10" ht="183.75" customHeight="1" x14ac:dyDescent="0.25">
      <c r="A980" s="32">
        <v>360</v>
      </c>
      <c r="B980" s="33" t="s">
        <v>1581</v>
      </c>
      <c r="C980" s="34" t="s">
        <v>1582</v>
      </c>
      <c r="D980" s="39">
        <v>2.8</v>
      </c>
      <c r="E980" s="36" t="s">
        <v>287</v>
      </c>
      <c r="F980" s="37">
        <v>754</v>
      </c>
      <c r="G980" s="18">
        <f t="shared" si="51"/>
        <v>2111</v>
      </c>
      <c r="H980" s="104"/>
      <c r="I980" s="40">
        <f t="shared" si="52"/>
        <v>1.4</v>
      </c>
      <c r="J980" s="40">
        <f t="shared" si="50"/>
        <v>2111</v>
      </c>
    </row>
    <row r="981" spans="1:10" ht="180" x14ac:dyDescent="0.25">
      <c r="A981" s="32">
        <v>361</v>
      </c>
      <c r="B981" s="33" t="s">
        <v>1583</v>
      </c>
      <c r="C981" s="34" t="s">
        <v>1584</v>
      </c>
      <c r="D981" s="39">
        <v>1</v>
      </c>
      <c r="E981" s="36" t="s">
        <v>287</v>
      </c>
      <c r="F981" s="37">
        <v>4644</v>
      </c>
      <c r="G981" s="18">
        <f t="shared" si="51"/>
        <v>4644</v>
      </c>
      <c r="H981" s="104"/>
      <c r="I981" s="40">
        <f t="shared" si="52"/>
        <v>0.5</v>
      </c>
      <c r="J981" s="40">
        <f t="shared" si="50"/>
        <v>4644</v>
      </c>
    </row>
    <row r="982" spans="1:10" x14ac:dyDescent="0.25">
      <c r="A982" s="43" t="s">
        <v>1758</v>
      </c>
      <c r="B982" s="41" t="s">
        <v>1585</v>
      </c>
      <c r="C982" s="53" t="s">
        <v>1586</v>
      </c>
      <c r="D982" s="39">
        <v>0</v>
      </c>
      <c r="E982" s="36"/>
      <c r="F982" s="37"/>
      <c r="G982" s="18"/>
      <c r="H982" s="104"/>
      <c r="I982" s="40">
        <f t="shared" si="52"/>
        <v>0</v>
      </c>
      <c r="J982" s="40">
        <f t="shared" si="50"/>
        <v>0</v>
      </c>
    </row>
    <row r="983" spans="1:10" ht="61.5" customHeight="1" x14ac:dyDescent="0.25">
      <c r="A983" s="32">
        <v>362</v>
      </c>
      <c r="B983" s="33" t="s">
        <v>1587</v>
      </c>
      <c r="C983" s="34" t="s">
        <v>1588</v>
      </c>
      <c r="D983" s="39">
        <v>0</v>
      </c>
      <c r="E983" s="36"/>
      <c r="F983" s="37"/>
      <c r="G983" s="18"/>
      <c r="H983" s="104"/>
      <c r="I983" s="40">
        <f t="shared" si="52"/>
        <v>0</v>
      </c>
      <c r="J983" s="40">
        <f t="shared" si="50"/>
        <v>0</v>
      </c>
    </row>
    <row r="984" spans="1:10" x14ac:dyDescent="0.25">
      <c r="A984" s="43" t="s">
        <v>1758</v>
      </c>
      <c r="B984" s="33" t="s">
        <v>1589</v>
      </c>
      <c r="C984" s="34" t="s">
        <v>1590</v>
      </c>
      <c r="D984" s="39">
        <v>5</v>
      </c>
      <c r="E984" s="36" t="s">
        <v>38</v>
      </c>
      <c r="F984" s="37">
        <v>162</v>
      </c>
      <c r="G984" s="18">
        <f t="shared" si="51"/>
        <v>810</v>
      </c>
      <c r="H984" s="104"/>
      <c r="I984" s="40">
        <f t="shared" si="52"/>
        <v>2.5</v>
      </c>
      <c r="J984" s="40">
        <f t="shared" si="50"/>
        <v>810</v>
      </c>
    </row>
    <row r="985" spans="1:10" x14ac:dyDescent="0.25">
      <c r="A985" s="43" t="s">
        <v>1759</v>
      </c>
      <c r="B985" s="33" t="s">
        <v>1591</v>
      </c>
      <c r="C985" s="34" t="s">
        <v>1592</v>
      </c>
      <c r="D985" s="39">
        <v>3</v>
      </c>
      <c r="E985" s="36" t="s">
        <v>38</v>
      </c>
      <c r="F985" s="37">
        <v>262</v>
      </c>
      <c r="G985" s="18">
        <f t="shared" si="51"/>
        <v>786</v>
      </c>
      <c r="H985" s="104"/>
      <c r="I985" s="40">
        <f t="shared" si="52"/>
        <v>1.5</v>
      </c>
      <c r="J985" s="40">
        <f t="shared" si="50"/>
        <v>786</v>
      </c>
    </row>
    <row r="986" spans="1:10" x14ac:dyDescent="0.25">
      <c r="A986" s="43" t="s">
        <v>1760</v>
      </c>
      <c r="B986" s="33" t="s">
        <v>1593</v>
      </c>
      <c r="C986" s="34" t="s">
        <v>1594</v>
      </c>
      <c r="D986" s="39">
        <v>4</v>
      </c>
      <c r="E986" s="36" t="s">
        <v>38</v>
      </c>
      <c r="F986" s="37">
        <v>506</v>
      </c>
      <c r="G986" s="18">
        <f t="shared" si="51"/>
        <v>2024</v>
      </c>
      <c r="H986" s="104"/>
      <c r="I986" s="40">
        <f t="shared" si="52"/>
        <v>2</v>
      </c>
      <c r="J986" s="40">
        <f t="shared" si="50"/>
        <v>2024</v>
      </c>
    </row>
    <row r="987" spans="1:10" ht="60" x14ac:dyDescent="0.25">
      <c r="A987" s="32">
        <v>363</v>
      </c>
      <c r="B987" s="33" t="s">
        <v>1595</v>
      </c>
      <c r="C987" s="34" t="s">
        <v>1596</v>
      </c>
      <c r="D987" s="39">
        <v>0</v>
      </c>
      <c r="E987" s="36"/>
      <c r="F987" s="37"/>
      <c r="G987" s="18"/>
      <c r="H987" s="104"/>
      <c r="I987" s="40">
        <f t="shared" si="52"/>
        <v>0</v>
      </c>
      <c r="J987" s="40">
        <f t="shared" si="50"/>
        <v>0</v>
      </c>
    </row>
    <row r="988" spans="1:10" x14ac:dyDescent="0.25">
      <c r="A988" s="38"/>
      <c r="B988" s="33" t="s">
        <v>1597</v>
      </c>
      <c r="C988" s="34" t="s">
        <v>1598</v>
      </c>
      <c r="D988" s="39">
        <v>1</v>
      </c>
      <c r="E988" s="36" t="s">
        <v>38</v>
      </c>
      <c r="F988" s="37">
        <v>357</v>
      </c>
      <c r="G988" s="18">
        <f t="shared" si="51"/>
        <v>357</v>
      </c>
      <c r="H988" s="104"/>
      <c r="I988" s="40">
        <f t="shared" si="52"/>
        <v>0.5</v>
      </c>
      <c r="J988" s="40">
        <f t="shared" si="50"/>
        <v>357</v>
      </c>
    </row>
    <row r="989" spans="1:10" x14ac:dyDescent="0.25">
      <c r="A989" s="38"/>
      <c r="B989" s="33" t="s">
        <v>1599</v>
      </c>
      <c r="C989" s="34" t="s">
        <v>1600</v>
      </c>
      <c r="D989" s="39">
        <v>2</v>
      </c>
      <c r="E989" s="36" t="s">
        <v>38</v>
      </c>
      <c r="F989" s="37">
        <v>436</v>
      </c>
      <c r="G989" s="18">
        <f t="shared" si="51"/>
        <v>872</v>
      </c>
      <c r="H989" s="104"/>
      <c r="I989" s="40">
        <f t="shared" si="52"/>
        <v>1</v>
      </c>
      <c r="J989" s="40">
        <f t="shared" si="50"/>
        <v>872</v>
      </c>
    </row>
    <row r="990" spans="1:10" x14ac:dyDescent="0.25">
      <c r="A990" s="38"/>
      <c r="B990" s="33" t="s">
        <v>1601</v>
      </c>
      <c r="C990" s="34" t="s">
        <v>1602</v>
      </c>
      <c r="D990" s="39">
        <v>3</v>
      </c>
      <c r="E990" s="36" t="s">
        <v>38</v>
      </c>
      <c r="F990" s="37">
        <v>508</v>
      </c>
      <c r="G990" s="18">
        <f t="shared" si="51"/>
        <v>1524</v>
      </c>
      <c r="H990" s="104"/>
      <c r="I990" s="40">
        <f t="shared" si="52"/>
        <v>1.5</v>
      </c>
      <c r="J990" s="40">
        <f t="shared" si="50"/>
        <v>1524</v>
      </c>
    </row>
    <row r="991" spans="1:10" x14ac:dyDescent="0.25">
      <c r="A991" s="38"/>
      <c r="B991" s="41" t="s">
        <v>1603</v>
      </c>
      <c r="C991" s="53" t="s">
        <v>1604</v>
      </c>
      <c r="D991" s="39">
        <v>0</v>
      </c>
      <c r="E991" s="36"/>
      <c r="F991" s="37"/>
      <c r="G991" s="18"/>
      <c r="H991" s="104"/>
      <c r="I991" s="40">
        <f t="shared" si="52"/>
        <v>0</v>
      </c>
      <c r="J991" s="40">
        <f t="shared" si="50"/>
        <v>0</v>
      </c>
    </row>
    <row r="992" spans="1:10" ht="135" x14ac:dyDescent="0.25">
      <c r="A992" s="32">
        <v>364</v>
      </c>
      <c r="B992" s="33" t="s">
        <v>1605</v>
      </c>
      <c r="C992" s="34" t="s">
        <v>1606</v>
      </c>
      <c r="D992" s="39">
        <v>0</v>
      </c>
      <c r="E992" s="36"/>
      <c r="F992" s="37"/>
      <c r="G992" s="18"/>
      <c r="H992" s="104"/>
      <c r="I992" s="40">
        <f t="shared" si="52"/>
        <v>0</v>
      </c>
      <c r="J992" s="40">
        <f t="shared" si="50"/>
        <v>0</v>
      </c>
    </row>
    <row r="993" spans="1:10" x14ac:dyDescent="0.25">
      <c r="A993" s="43" t="s">
        <v>1758</v>
      </c>
      <c r="B993" s="33" t="s">
        <v>1607</v>
      </c>
      <c r="C993" s="34" t="s">
        <v>1608</v>
      </c>
      <c r="D993" s="39">
        <v>0</v>
      </c>
      <c r="E993" s="36"/>
      <c r="F993" s="37"/>
      <c r="G993" s="18"/>
      <c r="H993" s="104"/>
      <c r="I993" s="40">
        <f t="shared" si="52"/>
        <v>0</v>
      </c>
      <c r="J993" s="40">
        <f t="shared" si="50"/>
        <v>0</v>
      </c>
    </row>
    <row r="994" spans="1:10" x14ac:dyDescent="0.25">
      <c r="A994" s="43" t="s">
        <v>1759</v>
      </c>
      <c r="B994" s="33" t="s">
        <v>1609</v>
      </c>
      <c r="C994" s="34" t="s">
        <v>1610</v>
      </c>
      <c r="D994" s="39">
        <v>5</v>
      </c>
      <c r="E994" s="36" t="s">
        <v>38</v>
      </c>
      <c r="F994" s="37">
        <v>297</v>
      </c>
      <c r="G994" s="18">
        <f t="shared" si="51"/>
        <v>1485</v>
      </c>
      <c r="H994" s="104"/>
      <c r="I994" s="40">
        <f t="shared" si="52"/>
        <v>2.5</v>
      </c>
      <c r="J994" s="40">
        <f t="shared" si="50"/>
        <v>1485</v>
      </c>
    </row>
    <row r="995" spans="1:10" x14ac:dyDescent="0.25">
      <c r="A995" s="43" t="s">
        <v>1760</v>
      </c>
      <c r="B995" s="33" t="s">
        <v>1611</v>
      </c>
      <c r="C995" s="34" t="s">
        <v>1612</v>
      </c>
      <c r="D995" s="39">
        <v>4</v>
      </c>
      <c r="E995" s="36" t="s">
        <v>38</v>
      </c>
      <c r="F995" s="37">
        <v>321</v>
      </c>
      <c r="G995" s="18">
        <f t="shared" si="51"/>
        <v>1284</v>
      </c>
      <c r="H995" s="104"/>
      <c r="I995" s="40">
        <f t="shared" si="52"/>
        <v>2</v>
      </c>
      <c r="J995" s="40">
        <f t="shared" si="50"/>
        <v>1284</v>
      </c>
    </row>
    <row r="996" spans="1:10" x14ac:dyDescent="0.25">
      <c r="A996" s="43" t="s">
        <v>1761</v>
      </c>
      <c r="B996" s="33" t="s">
        <v>1613</v>
      </c>
      <c r="C996" s="34" t="s">
        <v>1614</v>
      </c>
      <c r="D996" s="39">
        <v>2</v>
      </c>
      <c r="E996" s="36" t="s">
        <v>38</v>
      </c>
      <c r="F996" s="37">
        <v>339</v>
      </c>
      <c r="G996" s="18">
        <f t="shared" si="51"/>
        <v>678</v>
      </c>
      <c r="H996" s="104"/>
      <c r="I996" s="40">
        <f t="shared" si="52"/>
        <v>1</v>
      </c>
      <c r="J996" s="40">
        <f t="shared" si="50"/>
        <v>678</v>
      </c>
    </row>
    <row r="997" spans="1:10" x14ac:dyDescent="0.25">
      <c r="A997" s="43" t="s">
        <v>1762</v>
      </c>
      <c r="B997" s="33" t="s">
        <v>1615</v>
      </c>
      <c r="C997" s="34" t="s">
        <v>1616</v>
      </c>
      <c r="D997" s="39">
        <v>3</v>
      </c>
      <c r="E997" s="36" t="s">
        <v>38</v>
      </c>
      <c r="F997" s="37">
        <v>371</v>
      </c>
      <c r="G997" s="18">
        <f t="shared" si="51"/>
        <v>1113</v>
      </c>
      <c r="H997" s="104"/>
      <c r="I997" s="40">
        <f t="shared" si="52"/>
        <v>1.5</v>
      </c>
      <c r="J997" s="40">
        <f t="shared" si="50"/>
        <v>1113</v>
      </c>
    </row>
    <row r="998" spans="1:10" s="45" customFormat="1" ht="23.25" customHeight="1" x14ac:dyDescent="0.25">
      <c r="A998" s="59" t="s">
        <v>1763</v>
      </c>
      <c r="B998" s="58" t="s">
        <v>1617</v>
      </c>
      <c r="C998" s="46" t="s">
        <v>1618</v>
      </c>
      <c r="D998" s="39">
        <v>0</v>
      </c>
      <c r="E998" s="36"/>
      <c r="F998" s="37"/>
      <c r="G998" s="18"/>
      <c r="H998" s="104"/>
      <c r="I998" s="40">
        <f t="shared" si="52"/>
        <v>0</v>
      </c>
      <c r="J998" s="40">
        <f t="shared" si="50"/>
        <v>0</v>
      </c>
    </row>
    <row r="999" spans="1:10" s="45" customFormat="1" ht="18.75" customHeight="1" x14ac:dyDescent="0.25">
      <c r="A999" s="59" t="s">
        <v>1764</v>
      </c>
      <c r="B999" s="58" t="s">
        <v>1619</v>
      </c>
      <c r="C999" s="46" t="s">
        <v>1610</v>
      </c>
      <c r="D999" s="39">
        <v>3</v>
      </c>
      <c r="E999" s="36" t="s">
        <v>38</v>
      </c>
      <c r="F999" s="37">
        <v>312</v>
      </c>
      <c r="G999" s="18">
        <f t="shared" si="51"/>
        <v>936</v>
      </c>
      <c r="H999" s="104"/>
      <c r="I999" s="40">
        <f t="shared" si="52"/>
        <v>1.5</v>
      </c>
      <c r="J999" s="40">
        <f t="shared" si="50"/>
        <v>936</v>
      </c>
    </row>
    <row r="1000" spans="1:10" s="45" customFormat="1" ht="18.75" customHeight="1" x14ac:dyDescent="0.25">
      <c r="A1000" s="59" t="s">
        <v>1765</v>
      </c>
      <c r="B1000" s="58" t="s">
        <v>1620</v>
      </c>
      <c r="C1000" s="46" t="s">
        <v>1612</v>
      </c>
      <c r="D1000" s="39">
        <v>3</v>
      </c>
      <c r="E1000" s="36" t="s">
        <v>38</v>
      </c>
      <c r="F1000" s="37">
        <v>349</v>
      </c>
      <c r="G1000" s="18">
        <f t="shared" si="51"/>
        <v>1047</v>
      </c>
      <c r="H1000" s="104"/>
      <c r="I1000" s="40">
        <f t="shared" si="52"/>
        <v>1.5</v>
      </c>
      <c r="J1000" s="40">
        <f t="shared" ref="J1000:J1063" si="53">G1000</f>
        <v>1047</v>
      </c>
    </row>
    <row r="1001" spans="1:10" s="45" customFormat="1" ht="18.75" customHeight="1" x14ac:dyDescent="0.25">
      <c r="A1001" s="59" t="s">
        <v>1766</v>
      </c>
      <c r="B1001" s="58" t="s">
        <v>1621</v>
      </c>
      <c r="C1001" s="46" t="s">
        <v>1614</v>
      </c>
      <c r="D1001" s="39">
        <v>1</v>
      </c>
      <c r="E1001" s="36" t="s">
        <v>38</v>
      </c>
      <c r="F1001" s="37">
        <v>396</v>
      </c>
      <c r="G1001" s="18">
        <f t="shared" si="51"/>
        <v>396</v>
      </c>
      <c r="H1001" s="104"/>
      <c r="I1001" s="40">
        <f t="shared" si="52"/>
        <v>0.5</v>
      </c>
      <c r="J1001" s="40">
        <f t="shared" si="53"/>
        <v>396</v>
      </c>
    </row>
    <row r="1002" spans="1:10" s="45" customFormat="1" ht="18.75" customHeight="1" x14ac:dyDescent="0.25">
      <c r="A1002" s="59" t="s">
        <v>1767</v>
      </c>
      <c r="B1002" s="58" t="s">
        <v>1622</v>
      </c>
      <c r="C1002" s="46" t="s">
        <v>1623</v>
      </c>
      <c r="D1002" s="39">
        <v>2</v>
      </c>
      <c r="E1002" s="36" t="s">
        <v>38</v>
      </c>
      <c r="F1002" s="37">
        <v>457</v>
      </c>
      <c r="G1002" s="18">
        <f t="shared" si="51"/>
        <v>914</v>
      </c>
      <c r="H1002" s="104"/>
      <c r="I1002" s="40">
        <f t="shared" si="52"/>
        <v>1</v>
      </c>
      <c r="J1002" s="40">
        <f t="shared" si="53"/>
        <v>914</v>
      </c>
    </row>
    <row r="1003" spans="1:10" ht="136.5" customHeight="1" x14ac:dyDescent="0.25">
      <c r="A1003" s="32">
        <v>364</v>
      </c>
      <c r="B1003" s="33" t="s">
        <v>1624</v>
      </c>
      <c r="C1003" s="34" t="s">
        <v>1625</v>
      </c>
      <c r="D1003" s="39">
        <v>0</v>
      </c>
      <c r="E1003" s="36"/>
      <c r="F1003" s="37"/>
      <c r="G1003" s="18"/>
      <c r="H1003" s="104"/>
      <c r="I1003" s="40">
        <f t="shared" si="52"/>
        <v>0</v>
      </c>
      <c r="J1003" s="40">
        <f t="shared" si="53"/>
        <v>0</v>
      </c>
    </row>
    <row r="1004" spans="1:10" x14ac:dyDescent="0.25">
      <c r="A1004" s="43" t="s">
        <v>1758</v>
      </c>
      <c r="B1004" s="33" t="s">
        <v>1626</v>
      </c>
      <c r="C1004" s="34" t="s">
        <v>1608</v>
      </c>
      <c r="D1004" s="39">
        <v>0</v>
      </c>
      <c r="E1004" s="36"/>
      <c r="F1004" s="37"/>
      <c r="G1004" s="18"/>
      <c r="H1004" s="104"/>
      <c r="I1004" s="40">
        <f t="shared" si="52"/>
        <v>0</v>
      </c>
      <c r="J1004" s="40">
        <f t="shared" si="53"/>
        <v>0</v>
      </c>
    </row>
    <row r="1005" spans="1:10" x14ac:dyDescent="0.25">
      <c r="A1005" s="43" t="s">
        <v>1759</v>
      </c>
      <c r="B1005" s="33" t="s">
        <v>1627</v>
      </c>
      <c r="C1005" s="34" t="s">
        <v>1610</v>
      </c>
      <c r="D1005" s="39">
        <v>3</v>
      </c>
      <c r="E1005" s="36" t="s">
        <v>38</v>
      </c>
      <c r="F1005" s="37">
        <v>330</v>
      </c>
      <c r="G1005" s="18">
        <f t="shared" si="51"/>
        <v>990</v>
      </c>
      <c r="H1005" s="104"/>
      <c r="I1005" s="40">
        <f t="shared" si="52"/>
        <v>1.5</v>
      </c>
      <c r="J1005" s="40">
        <f t="shared" si="53"/>
        <v>990</v>
      </c>
    </row>
    <row r="1006" spans="1:10" x14ac:dyDescent="0.25">
      <c r="A1006" s="43" t="s">
        <v>1760</v>
      </c>
      <c r="B1006" s="33" t="s">
        <v>1628</v>
      </c>
      <c r="C1006" s="34" t="s">
        <v>1612</v>
      </c>
      <c r="D1006" s="39">
        <v>8</v>
      </c>
      <c r="E1006" s="36" t="s">
        <v>38</v>
      </c>
      <c r="F1006" s="37">
        <v>349</v>
      </c>
      <c r="G1006" s="18">
        <f t="shared" si="51"/>
        <v>2792</v>
      </c>
      <c r="H1006" s="104"/>
      <c r="I1006" s="40">
        <f t="shared" si="52"/>
        <v>4</v>
      </c>
      <c r="J1006" s="40">
        <f t="shared" si="53"/>
        <v>2792</v>
      </c>
    </row>
    <row r="1007" spans="1:10" x14ac:dyDescent="0.25">
      <c r="A1007" s="43" t="s">
        <v>1761</v>
      </c>
      <c r="B1007" s="33" t="s">
        <v>1629</v>
      </c>
      <c r="C1007" s="34" t="s">
        <v>1614</v>
      </c>
      <c r="D1007" s="39">
        <v>6</v>
      </c>
      <c r="E1007" s="36" t="s">
        <v>38</v>
      </c>
      <c r="F1007" s="37">
        <v>371</v>
      </c>
      <c r="G1007" s="18">
        <f t="shared" si="51"/>
        <v>2226</v>
      </c>
      <c r="H1007" s="104"/>
      <c r="I1007" s="40">
        <f t="shared" si="52"/>
        <v>3</v>
      </c>
      <c r="J1007" s="40">
        <f t="shared" si="53"/>
        <v>2226</v>
      </c>
    </row>
    <row r="1008" spans="1:10" x14ac:dyDescent="0.25">
      <c r="A1008" s="43" t="s">
        <v>1762</v>
      </c>
      <c r="B1008" s="33" t="s">
        <v>1630</v>
      </c>
      <c r="C1008" s="34" t="s">
        <v>1616</v>
      </c>
      <c r="D1008" s="39">
        <v>5</v>
      </c>
      <c r="E1008" s="36" t="s">
        <v>38</v>
      </c>
      <c r="F1008" s="37">
        <v>396</v>
      </c>
      <c r="G1008" s="18">
        <f t="shared" si="51"/>
        <v>1980</v>
      </c>
      <c r="H1008" s="104"/>
      <c r="I1008" s="40">
        <f t="shared" si="52"/>
        <v>2.5</v>
      </c>
      <c r="J1008" s="40">
        <f t="shared" si="53"/>
        <v>1980</v>
      </c>
    </row>
    <row r="1009" spans="1:10" x14ac:dyDescent="0.25">
      <c r="A1009" s="43" t="s">
        <v>1763</v>
      </c>
      <c r="B1009" s="33" t="s">
        <v>1631</v>
      </c>
      <c r="C1009" s="34" t="s">
        <v>1618</v>
      </c>
      <c r="D1009" s="39">
        <v>0</v>
      </c>
      <c r="E1009" s="36"/>
      <c r="F1009" s="37"/>
      <c r="G1009" s="18"/>
      <c r="H1009" s="104"/>
      <c r="I1009" s="40">
        <f t="shared" si="52"/>
        <v>0</v>
      </c>
      <c r="J1009" s="40">
        <f t="shared" si="53"/>
        <v>0</v>
      </c>
    </row>
    <row r="1010" spans="1:10" x14ac:dyDescent="0.25">
      <c r="A1010" s="43" t="s">
        <v>1764</v>
      </c>
      <c r="B1010" s="33" t="s">
        <v>1632</v>
      </c>
      <c r="C1010" s="34" t="s">
        <v>1610</v>
      </c>
      <c r="D1010" s="39">
        <v>6</v>
      </c>
      <c r="E1010" s="36" t="s">
        <v>38</v>
      </c>
      <c r="F1010" s="37">
        <v>330</v>
      </c>
      <c r="G1010" s="18">
        <f t="shared" si="51"/>
        <v>1980</v>
      </c>
      <c r="H1010" s="104"/>
      <c r="I1010" s="40">
        <f t="shared" si="52"/>
        <v>3</v>
      </c>
      <c r="J1010" s="40">
        <f t="shared" si="53"/>
        <v>1980</v>
      </c>
    </row>
    <row r="1011" spans="1:10" x14ac:dyDescent="0.25">
      <c r="A1011" s="43" t="s">
        <v>1765</v>
      </c>
      <c r="B1011" s="33" t="s">
        <v>1633</v>
      </c>
      <c r="C1011" s="34" t="s">
        <v>1612</v>
      </c>
      <c r="D1011" s="39">
        <v>7</v>
      </c>
      <c r="E1011" s="36" t="s">
        <v>38</v>
      </c>
      <c r="F1011" s="37">
        <v>371</v>
      </c>
      <c r="G1011" s="18">
        <f t="shared" si="51"/>
        <v>2597</v>
      </c>
      <c r="H1011" s="104"/>
      <c r="I1011" s="40">
        <f t="shared" si="52"/>
        <v>3.5</v>
      </c>
      <c r="J1011" s="40">
        <f t="shared" si="53"/>
        <v>2597</v>
      </c>
    </row>
    <row r="1012" spans="1:10" x14ac:dyDescent="0.25">
      <c r="A1012" s="43" t="s">
        <v>1766</v>
      </c>
      <c r="B1012" s="33" t="s">
        <v>1634</v>
      </c>
      <c r="C1012" s="34" t="s">
        <v>1614</v>
      </c>
      <c r="D1012" s="39">
        <v>4</v>
      </c>
      <c r="E1012" s="36" t="s">
        <v>38</v>
      </c>
      <c r="F1012" s="37">
        <v>424</v>
      </c>
      <c r="G1012" s="18">
        <f t="shared" si="51"/>
        <v>1696</v>
      </c>
      <c r="H1012" s="104"/>
      <c r="I1012" s="40">
        <f t="shared" si="52"/>
        <v>2</v>
      </c>
      <c r="J1012" s="40">
        <f t="shared" si="53"/>
        <v>1696</v>
      </c>
    </row>
    <row r="1013" spans="1:10" x14ac:dyDescent="0.25">
      <c r="A1013" s="43" t="s">
        <v>1767</v>
      </c>
      <c r="B1013" s="33" t="s">
        <v>1635</v>
      </c>
      <c r="C1013" s="34" t="s">
        <v>1623</v>
      </c>
      <c r="D1013" s="39">
        <v>6</v>
      </c>
      <c r="E1013" s="36" t="s">
        <v>38</v>
      </c>
      <c r="F1013" s="37">
        <v>475</v>
      </c>
      <c r="G1013" s="18">
        <f t="shared" si="51"/>
        <v>2850</v>
      </c>
      <c r="H1013" s="104"/>
      <c r="I1013" s="40">
        <f t="shared" si="52"/>
        <v>3</v>
      </c>
      <c r="J1013" s="40">
        <f t="shared" si="53"/>
        <v>2850</v>
      </c>
    </row>
    <row r="1014" spans="1:10" ht="105" customHeight="1" x14ac:dyDescent="0.25">
      <c r="A1014" s="32">
        <v>366</v>
      </c>
      <c r="B1014" s="33" t="s">
        <v>1636</v>
      </c>
      <c r="C1014" s="34" t="s">
        <v>1637</v>
      </c>
      <c r="D1014" s="39">
        <v>0</v>
      </c>
      <c r="E1014" s="36"/>
      <c r="F1014" s="37"/>
      <c r="G1014" s="18"/>
      <c r="H1014" s="104"/>
      <c r="I1014" s="40">
        <f t="shared" si="52"/>
        <v>0</v>
      </c>
      <c r="J1014" s="40">
        <f t="shared" si="53"/>
        <v>0</v>
      </c>
    </row>
    <row r="1015" spans="1:10" s="45" customFormat="1" ht="19.5" customHeight="1" x14ac:dyDescent="0.25">
      <c r="A1015" s="59" t="s">
        <v>1758</v>
      </c>
      <c r="B1015" s="58" t="s">
        <v>1638</v>
      </c>
      <c r="C1015" s="46" t="s">
        <v>1639</v>
      </c>
      <c r="D1015" s="39">
        <v>4</v>
      </c>
      <c r="E1015" s="36" t="s">
        <v>38</v>
      </c>
      <c r="F1015" s="37">
        <v>454</v>
      </c>
      <c r="G1015" s="18">
        <f t="shared" ref="G1015:G1078" si="54">ROUND(F1015*D1015,0)</f>
        <v>1816</v>
      </c>
      <c r="H1015" s="104"/>
      <c r="I1015" s="40">
        <f t="shared" si="52"/>
        <v>2</v>
      </c>
      <c r="J1015" s="40">
        <f t="shared" si="53"/>
        <v>1816</v>
      </c>
    </row>
    <row r="1016" spans="1:10" s="45" customFormat="1" ht="19.5" customHeight="1" x14ac:dyDescent="0.25">
      <c r="A1016" s="59" t="s">
        <v>1759</v>
      </c>
      <c r="B1016" s="58" t="s">
        <v>1640</v>
      </c>
      <c r="C1016" s="46" t="s">
        <v>1641</v>
      </c>
      <c r="D1016" s="39">
        <v>2</v>
      </c>
      <c r="E1016" s="36" t="s">
        <v>38</v>
      </c>
      <c r="F1016" s="37">
        <v>474</v>
      </c>
      <c r="G1016" s="18">
        <f t="shared" si="54"/>
        <v>948</v>
      </c>
      <c r="H1016" s="104"/>
      <c r="I1016" s="40">
        <f t="shared" si="52"/>
        <v>1</v>
      </c>
      <c r="J1016" s="40">
        <f t="shared" si="53"/>
        <v>948</v>
      </c>
    </row>
    <row r="1017" spans="1:10" s="45" customFormat="1" ht="19.5" customHeight="1" x14ac:dyDescent="0.25">
      <c r="A1017" s="59" t="s">
        <v>1760</v>
      </c>
      <c r="B1017" s="58" t="s">
        <v>1642</v>
      </c>
      <c r="C1017" s="46" t="s">
        <v>1643</v>
      </c>
      <c r="D1017" s="39">
        <v>8</v>
      </c>
      <c r="E1017" s="36" t="s">
        <v>38</v>
      </c>
      <c r="F1017" s="37">
        <v>540</v>
      </c>
      <c r="G1017" s="18">
        <f t="shared" si="54"/>
        <v>4320</v>
      </c>
      <c r="H1017" s="104"/>
      <c r="I1017" s="40">
        <f t="shared" si="52"/>
        <v>4</v>
      </c>
      <c r="J1017" s="40">
        <f t="shared" si="53"/>
        <v>4320</v>
      </c>
    </row>
    <row r="1018" spans="1:10" s="45" customFormat="1" ht="19.5" customHeight="1" x14ac:dyDescent="0.25">
      <c r="A1018" s="59" t="s">
        <v>1761</v>
      </c>
      <c r="B1018" s="58" t="s">
        <v>1644</v>
      </c>
      <c r="C1018" s="46" t="s">
        <v>1645</v>
      </c>
      <c r="D1018" s="39">
        <v>5</v>
      </c>
      <c r="E1018" s="36" t="s">
        <v>38</v>
      </c>
      <c r="F1018" s="37">
        <v>973</v>
      </c>
      <c r="G1018" s="18">
        <f t="shared" si="54"/>
        <v>4865</v>
      </c>
      <c r="H1018" s="104"/>
      <c r="I1018" s="40">
        <f t="shared" si="52"/>
        <v>2.5</v>
      </c>
      <c r="J1018" s="40">
        <f t="shared" si="53"/>
        <v>4865</v>
      </c>
    </row>
    <row r="1019" spans="1:10" ht="99.75" customHeight="1" x14ac:dyDescent="0.25">
      <c r="A1019" s="32">
        <v>367</v>
      </c>
      <c r="B1019" s="33" t="s">
        <v>1646</v>
      </c>
      <c r="C1019" s="34" t="s">
        <v>1647</v>
      </c>
      <c r="D1019" s="39">
        <v>0</v>
      </c>
      <c r="E1019" s="36"/>
      <c r="F1019" s="37"/>
      <c r="G1019" s="18"/>
      <c r="H1019" s="104"/>
      <c r="I1019" s="40">
        <f t="shared" si="52"/>
        <v>0</v>
      </c>
      <c r="J1019" s="40">
        <f t="shared" si="53"/>
        <v>0</v>
      </c>
    </row>
    <row r="1020" spans="1:10" s="45" customFormat="1" ht="20.25" customHeight="1" x14ac:dyDescent="0.25">
      <c r="A1020" s="59" t="s">
        <v>1758</v>
      </c>
      <c r="B1020" s="58" t="s">
        <v>1648</v>
      </c>
      <c r="C1020" s="46" t="s">
        <v>1639</v>
      </c>
      <c r="D1020" s="39">
        <v>10</v>
      </c>
      <c r="E1020" s="36" t="s">
        <v>38</v>
      </c>
      <c r="F1020" s="37">
        <v>459</v>
      </c>
      <c r="G1020" s="18">
        <f t="shared" si="54"/>
        <v>4590</v>
      </c>
      <c r="H1020" s="104"/>
      <c r="I1020" s="40">
        <f t="shared" si="52"/>
        <v>5</v>
      </c>
      <c r="J1020" s="40">
        <f t="shared" si="53"/>
        <v>4590</v>
      </c>
    </row>
    <row r="1021" spans="1:10" s="45" customFormat="1" ht="20.25" customHeight="1" x14ac:dyDescent="0.25">
      <c r="A1021" s="59" t="s">
        <v>1759</v>
      </c>
      <c r="B1021" s="58" t="s">
        <v>1649</v>
      </c>
      <c r="C1021" s="46" t="s">
        <v>1641</v>
      </c>
      <c r="D1021" s="39">
        <v>10</v>
      </c>
      <c r="E1021" s="36" t="s">
        <v>38</v>
      </c>
      <c r="F1021" s="37">
        <v>504</v>
      </c>
      <c r="G1021" s="18">
        <f t="shared" si="54"/>
        <v>5040</v>
      </c>
      <c r="H1021" s="104"/>
      <c r="I1021" s="40">
        <f t="shared" si="52"/>
        <v>5</v>
      </c>
      <c r="J1021" s="40">
        <f t="shared" si="53"/>
        <v>5040</v>
      </c>
    </row>
    <row r="1022" spans="1:10" s="45" customFormat="1" ht="20.25" customHeight="1" x14ac:dyDescent="0.25">
      <c r="A1022" s="59" t="s">
        <v>1760</v>
      </c>
      <c r="B1022" s="58" t="s">
        <v>1650</v>
      </c>
      <c r="C1022" s="46" t="s">
        <v>1643</v>
      </c>
      <c r="D1022" s="39">
        <v>10</v>
      </c>
      <c r="E1022" s="36" t="s">
        <v>38</v>
      </c>
      <c r="F1022" s="37">
        <v>546</v>
      </c>
      <c r="G1022" s="18">
        <f t="shared" si="54"/>
        <v>5460</v>
      </c>
      <c r="H1022" s="104"/>
      <c r="I1022" s="40">
        <f t="shared" si="52"/>
        <v>5</v>
      </c>
      <c r="J1022" s="40">
        <f t="shared" si="53"/>
        <v>5460</v>
      </c>
    </row>
    <row r="1023" spans="1:10" s="45" customFormat="1" ht="20.25" customHeight="1" x14ac:dyDescent="0.25">
      <c r="A1023" s="59" t="s">
        <v>1761</v>
      </c>
      <c r="B1023" s="58" t="s">
        <v>1651</v>
      </c>
      <c r="C1023" s="46" t="s">
        <v>1645</v>
      </c>
      <c r="D1023" s="39">
        <v>10</v>
      </c>
      <c r="E1023" s="36" t="s">
        <v>38</v>
      </c>
      <c r="F1023" s="37">
        <v>979</v>
      </c>
      <c r="G1023" s="18">
        <f t="shared" si="54"/>
        <v>9790</v>
      </c>
      <c r="H1023" s="104"/>
      <c r="I1023" s="40">
        <f t="shared" si="52"/>
        <v>5</v>
      </c>
      <c r="J1023" s="40">
        <f t="shared" si="53"/>
        <v>9790</v>
      </c>
    </row>
    <row r="1024" spans="1:10" ht="128.25" customHeight="1" x14ac:dyDescent="0.25">
      <c r="A1024" s="32">
        <v>368</v>
      </c>
      <c r="B1024" s="33" t="s">
        <v>1652</v>
      </c>
      <c r="C1024" s="34" t="s">
        <v>1653</v>
      </c>
      <c r="D1024" s="39">
        <v>0</v>
      </c>
      <c r="E1024" s="36"/>
      <c r="F1024" s="37"/>
      <c r="G1024" s="18"/>
      <c r="H1024" s="104"/>
      <c r="I1024" s="40">
        <f t="shared" si="52"/>
        <v>0</v>
      </c>
      <c r="J1024" s="40">
        <f t="shared" si="53"/>
        <v>0</v>
      </c>
    </row>
    <row r="1025" spans="1:10" ht="18.75" customHeight="1" x14ac:dyDescent="0.25">
      <c r="A1025" s="43" t="s">
        <v>1758</v>
      </c>
      <c r="B1025" s="33" t="s">
        <v>1654</v>
      </c>
      <c r="C1025" s="34" t="s">
        <v>1655</v>
      </c>
      <c r="D1025" s="39">
        <v>20</v>
      </c>
      <c r="E1025" s="36" t="s">
        <v>38</v>
      </c>
      <c r="F1025" s="37">
        <v>957</v>
      </c>
      <c r="G1025" s="18">
        <f t="shared" si="54"/>
        <v>19140</v>
      </c>
      <c r="H1025" s="104"/>
      <c r="I1025" s="40">
        <f t="shared" si="52"/>
        <v>10</v>
      </c>
      <c r="J1025" s="40">
        <f t="shared" si="53"/>
        <v>19140</v>
      </c>
    </row>
    <row r="1026" spans="1:10" ht="18.75" customHeight="1" x14ac:dyDescent="0.25">
      <c r="A1026" s="43" t="s">
        <v>1759</v>
      </c>
      <c r="B1026" s="33" t="s">
        <v>1656</v>
      </c>
      <c r="C1026" s="34" t="s">
        <v>1657</v>
      </c>
      <c r="D1026" s="39">
        <v>10</v>
      </c>
      <c r="E1026" s="36" t="s">
        <v>38</v>
      </c>
      <c r="F1026" s="37">
        <v>1131</v>
      </c>
      <c r="G1026" s="18">
        <f t="shared" si="54"/>
        <v>11310</v>
      </c>
      <c r="H1026" s="104"/>
      <c r="I1026" s="40">
        <f t="shared" si="52"/>
        <v>5</v>
      </c>
      <c r="J1026" s="40">
        <f t="shared" si="53"/>
        <v>11310</v>
      </c>
    </row>
    <row r="1027" spans="1:10" ht="18.75" customHeight="1" x14ac:dyDescent="0.25">
      <c r="A1027" s="43" t="s">
        <v>1760</v>
      </c>
      <c r="B1027" s="33" t="s">
        <v>1658</v>
      </c>
      <c r="C1027" s="34" t="s">
        <v>1659</v>
      </c>
      <c r="D1027" s="39">
        <v>10</v>
      </c>
      <c r="E1027" s="36" t="s">
        <v>38</v>
      </c>
      <c r="F1027" s="37">
        <v>1304</v>
      </c>
      <c r="G1027" s="18">
        <f t="shared" si="54"/>
        <v>13040</v>
      </c>
      <c r="H1027" s="104"/>
      <c r="I1027" s="40">
        <f t="shared" si="52"/>
        <v>5</v>
      </c>
      <c r="J1027" s="40">
        <f t="shared" si="53"/>
        <v>13040</v>
      </c>
    </row>
    <row r="1028" spans="1:10" ht="117.75" customHeight="1" x14ac:dyDescent="0.25">
      <c r="A1028" s="32">
        <v>369</v>
      </c>
      <c r="B1028" s="33" t="s">
        <v>1660</v>
      </c>
      <c r="C1028" s="34" t="s">
        <v>1661</v>
      </c>
      <c r="D1028" s="39">
        <v>0</v>
      </c>
      <c r="E1028" s="36"/>
      <c r="F1028" s="37"/>
      <c r="G1028" s="18"/>
      <c r="H1028" s="104"/>
      <c r="I1028" s="40">
        <f t="shared" si="52"/>
        <v>0</v>
      </c>
      <c r="J1028" s="40">
        <f t="shared" si="53"/>
        <v>0</v>
      </c>
    </row>
    <row r="1029" spans="1:10" s="45" customFormat="1" ht="17.25" customHeight="1" x14ac:dyDescent="0.25">
      <c r="A1029" s="43" t="s">
        <v>1758</v>
      </c>
      <c r="B1029" s="33" t="s">
        <v>1662</v>
      </c>
      <c r="C1029" s="46" t="s">
        <v>1655</v>
      </c>
      <c r="D1029" s="39">
        <v>10</v>
      </c>
      <c r="E1029" s="36" t="s">
        <v>38</v>
      </c>
      <c r="F1029" s="37">
        <v>969</v>
      </c>
      <c r="G1029" s="18">
        <f t="shared" si="54"/>
        <v>9690</v>
      </c>
      <c r="H1029" s="104"/>
      <c r="I1029" s="40">
        <f t="shared" si="52"/>
        <v>5</v>
      </c>
      <c r="J1029" s="40">
        <f t="shared" si="53"/>
        <v>9690</v>
      </c>
    </row>
    <row r="1030" spans="1:10" s="45" customFormat="1" ht="17.25" customHeight="1" x14ac:dyDescent="0.25">
      <c r="A1030" s="43" t="s">
        <v>1759</v>
      </c>
      <c r="B1030" s="33" t="s">
        <v>1663</v>
      </c>
      <c r="C1030" s="46" t="s">
        <v>1657</v>
      </c>
      <c r="D1030" s="39">
        <v>10</v>
      </c>
      <c r="E1030" s="36" t="s">
        <v>38</v>
      </c>
      <c r="F1030" s="37">
        <v>1142</v>
      </c>
      <c r="G1030" s="18">
        <f t="shared" si="54"/>
        <v>11420</v>
      </c>
      <c r="H1030" s="104"/>
      <c r="I1030" s="40">
        <f t="shared" si="52"/>
        <v>5</v>
      </c>
      <c r="J1030" s="40">
        <f t="shared" si="53"/>
        <v>11420</v>
      </c>
    </row>
    <row r="1031" spans="1:10" s="45" customFormat="1" ht="17.25" customHeight="1" x14ac:dyDescent="0.25">
      <c r="A1031" s="43" t="s">
        <v>1760</v>
      </c>
      <c r="B1031" s="33" t="s">
        <v>1664</v>
      </c>
      <c r="C1031" s="46" t="s">
        <v>1659</v>
      </c>
      <c r="D1031" s="39">
        <v>10</v>
      </c>
      <c r="E1031" s="36" t="s">
        <v>38</v>
      </c>
      <c r="F1031" s="37">
        <v>1317</v>
      </c>
      <c r="G1031" s="18">
        <f t="shared" si="54"/>
        <v>13170</v>
      </c>
      <c r="H1031" s="104"/>
      <c r="I1031" s="40">
        <f t="shared" si="52"/>
        <v>5</v>
      </c>
      <c r="J1031" s="40">
        <f t="shared" si="53"/>
        <v>13170</v>
      </c>
    </row>
    <row r="1032" spans="1:10" ht="105.75" customHeight="1" x14ac:dyDescent="0.25">
      <c r="A1032" s="32">
        <v>370</v>
      </c>
      <c r="B1032" s="33" t="s">
        <v>1665</v>
      </c>
      <c r="C1032" s="34" t="s">
        <v>1666</v>
      </c>
      <c r="D1032" s="39">
        <v>0</v>
      </c>
      <c r="E1032" s="36"/>
      <c r="F1032" s="37"/>
      <c r="G1032" s="18"/>
      <c r="H1032" s="104"/>
      <c r="I1032" s="40">
        <f t="shared" ref="I1032:I1079" si="55">D1032/2</f>
        <v>0</v>
      </c>
      <c r="J1032" s="40">
        <f t="shared" si="53"/>
        <v>0</v>
      </c>
    </row>
    <row r="1033" spans="1:10" ht="27" customHeight="1" x14ac:dyDescent="0.25">
      <c r="A1033" s="43" t="s">
        <v>1758</v>
      </c>
      <c r="B1033" s="33" t="s">
        <v>1667</v>
      </c>
      <c r="C1033" s="34" t="s">
        <v>1668</v>
      </c>
      <c r="D1033" s="39">
        <v>4</v>
      </c>
      <c r="E1033" s="36" t="s">
        <v>38</v>
      </c>
      <c r="F1033" s="37">
        <v>900</v>
      </c>
      <c r="G1033" s="18">
        <f t="shared" si="54"/>
        <v>3600</v>
      </c>
      <c r="H1033" s="104"/>
      <c r="I1033" s="40">
        <f t="shared" si="55"/>
        <v>2</v>
      </c>
      <c r="J1033" s="40">
        <f t="shared" si="53"/>
        <v>3600</v>
      </c>
    </row>
    <row r="1034" spans="1:10" ht="27" customHeight="1" x14ac:dyDescent="0.25">
      <c r="A1034" s="43" t="s">
        <v>1759</v>
      </c>
      <c r="B1034" s="33" t="s">
        <v>1669</v>
      </c>
      <c r="C1034" s="34" t="s">
        <v>1670</v>
      </c>
      <c r="D1034" s="39">
        <v>3</v>
      </c>
      <c r="E1034" s="36" t="s">
        <v>38</v>
      </c>
      <c r="F1034" s="37">
        <v>1073</v>
      </c>
      <c r="G1034" s="18">
        <f t="shared" si="54"/>
        <v>3219</v>
      </c>
      <c r="H1034" s="104"/>
      <c r="I1034" s="40">
        <f t="shared" si="55"/>
        <v>1.5</v>
      </c>
      <c r="J1034" s="40">
        <f t="shared" si="53"/>
        <v>3219</v>
      </c>
    </row>
    <row r="1035" spans="1:10" ht="27" customHeight="1" x14ac:dyDescent="0.25">
      <c r="A1035" s="43" t="s">
        <v>1760</v>
      </c>
      <c r="B1035" s="33" t="s">
        <v>1671</v>
      </c>
      <c r="C1035" s="34" t="s">
        <v>1672</v>
      </c>
      <c r="D1035" s="39">
        <v>2</v>
      </c>
      <c r="E1035" s="36" t="s">
        <v>38</v>
      </c>
      <c r="F1035" s="37">
        <v>1237</v>
      </c>
      <c r="G1035" s="18">
        <f t="shared" si="54"/>
        <v>2474</v>
      </c>
      <c r="H1035" s="104"/>
      <c r="I1035" s="40">
        <f t="shared" si="55"/>
        <v>1</v>
      </c>
      <c r="J1035" s="40">
        <f t="shared" si="53"/>
        <v>2474</v>
      </c>
    </row>
    <row r="1036" spans="1:10" ht="27" customHeight="1" x14ac:dyDescent="0.25">
      <c r="A1036" s="43" t="s">
        <v>1761</v>
      </c>
      <c r="B1036" s="33" t="s">
        <v>1673</v>
      </c>
      <c r="C1036" s="34" t="s">
        <v>1674</v>
      </c>
      <c r="D1036" s="39">
        <v>1</v>
      </c>
      <c r="E1036" s="36" t="s">
        <v>38</v>
      </c>
      <c r="F1036" s="37">
        <v>1477</v>
      </c>
      <c r="G1036" s="18">
        <f t="shared" si="54"/>
        <v>1477</v>
      </c>
      <c r="H1036" s="104"/>
      <c r="I1036" s="40">
        <f t="shared" si="55"/>
        <v>0.5</v>
      </c>
      <c r="J1036" s="40">
        <f t="shared" si="53"/>
        <v>1477</v>
      </c>
    </row>
    <row r="1037" spans="1:10" ht="113.25" customHeight="1" x14ac:dyDescent="0.25">
      <c r="A1037" s="32">
        <v>371</v>
      </c>
      <c r="B1037" s="33" t="s">
        <v>1675</v>
      </c>
      <c r="C1037" s="34" t="s">
        <v>1676</v>
      </c>
      <c r="D1037" s="39">
        <v>0</v>
      </c>
      <c r="E1037" s="36"/>
      <c r="F1037" s="37"/>
      <c r="G1037" s="18"/>
      <c r="H1037" s="104"/>
      <c r="I1037" s="40">
        <f t="shared" si="55"/>
        <v>0</v>
      </c>
      <c r="J1037" s="40">
        <f t="shared" si="53"/>
        <v>0</v>
      </c>
    </row>
    <row r="1038" spans="1:10" s="45" customFormat="1" ht="20.25" customHeight="1" x14ac:dyDescent="0.25">
      <c r="A1038" s="59" t="s">
        <v>1758</v>
      </c>
      <c r="B1038" s="58" t="s">
        <v>1677</v>
      </c>
      <c r="C1038" s="46" t="s">
        <v>1678</v>
      </c>
      <c r="D1038" s="39">
        <v>6</v>
      </c>
      <c r="E1038" s="36" t="s">
        <v>38</v>
      </c>
      <c r="F1038" s="37">
        <v>911</v>
      </c>
      <c r="G1038" s="18">
        <f t="shared" si="54"/>
        <v>5466</v>
      </c>
      <c r="H1038" s="104"/>
      <c r="I1038" s="40">
        <f t="shared" si="55"/>
        <v>3</v>
      </c>
      <c r="J1038" s="40">
        <f t="shared" si="53"/>
        <v>5466</v>
      </c>
    </row>
    <row r="1039" spans="1:10" s="45" customFormat="1" ht="20.25" customHeight="1" x14ac:dyDescent="0.25">
      <c r="A1039" s="59" t="s">
        <v>1759</v>
      </c>
      <c r="B1039" s="58" t="s">
        <v>1679</v>
      </c>
      <c r="C1039" s="46" t="s">
        <v>1680</v>
      </c>
      <c r="D1039" s="39">
        <v>6</v>
      </c>
      <c r="E1039" s="36" t="s">
        <v>38</v>
      </c>
      <c r="F1039" s="37">
        <v>1084</v>
      </c>
      <c r="G1039" s="18">
        <f t="shared" si="54"/>
        <v>6504</v>
      </c>
      <c r="H1039" s="104"/>
      <c r="I1039" s="40">
        <f t="shared" si="55"/>
        <v>3</v>
      </c>
      <c r="J1039" s="40">
        <f t="shared" si="53"/>
        <v>6504</v>
      </c>
    </row>
    <row r="1040" spans="1:10" s="45" customFormat="1" ht="20.25" customHeight="1" x14ac:dyDescent="0.25">
      <c r="A1040" s="59" t="s">
        <v>1760</v>
      </c>
      <c r="B1040" s="58" t="s">
        <v>1681</v>
      </c>
      <c r="C1040" s="46" t="s">
        <v>1682</v>
      </c>
      <c r="D1040" s="39">
        <v>8</v>
      </c>
      <c r="E1040" s="36" t="s">
        <v>38</v>
      </c>
      <c r="F1040" s="37">
        <v>1248</v>
      </c>
      <c r="G1040" s="18">
        <f t="shared" si="54"/>
        <v>9984</v>
      </c>
      <c r="H1040" s="104"/>
      <c r="I1040" s="40">
        <f t="shared" si="55"/>
        <v>4</v>
      </c>
      <c r="J1040" s="40">
        <f t="shared" si="53"/>
        <v>9984</v>
      </c>
    </row>
    <row r="1041" spans="1:10" s="45" customFormat="1" ht="20.25" customHeight="1" x14ac:dyDescent="0.25">
      <c r="A1041" s="59" t="s">
        <v>1761</v>
      </c>
      <c r="B1041" s="58" t="s">
        <v>1683</v>
      </c>
      <c r="C1041" s="46" t="s">
        <v>1684</v>
      </c>
      <c r="D1041" s="39">
        <v>2</v>
      </c>
      <c r="E1041" s="36" t="s">
        <v>38</v>
      </c>
      <c r="F1041" s="37">
        <v>1489</v>
      </c>
      <c r="G1041" s="18">
        <f t="shared" si="54"/>
        <v>2978</v>
      </c>
      <c r="H1041" s="104"/>
      <c r="I1041" s="40">
        <f t="shared" si="55"/>
        <v>1</v>
      </c>
      <c r="J1041" s="40">
        <f t="shared" si="53"/>
        <v>2978</v>
      </c>
    </row>
    <row r="1042" spans="1:10" ht="66" customHeight="1" x14ac:dyDescent="0.25">
      <c r="A1042" s="32">
        <v>372</v>
      </c>
      <c r="B1042" s="33" t="s">
        <v>1685</v>
      </c>
      <c r="C1042" s="34" t="s">
        <v>1686</v>
      </c>
      <c r="D1042" s="39">
        <v>4.2</v>
      </c>
      <c r="E1042" s="36" t="s">
        <v>8</v>
      </c>
      <c r="F1042" s="37">
        <v>1048</v>
      </c>
      <c r="G1042" s="18">
        <f t="shared" si="54"/>
        <v>4402</v>
      </c>
      <c r="H1042" s="104"/>
      <c r="I1042" s="40">
        <f t="shared" si="55"/>
        <v>2.1</v>
      </c>
      <c r="J1042" s="40">
        <f t="shared" si="53"/>
        <v>4402</v>
      </c>
    </row>
    <row r="1043" spans="1:10" ht="178.5" customHeight="1" x14ac:dyDescent="0.25">
      <c r="A1043" s="32">
        <v>373</v>
      </c>
      <c r="B1043" s="33" t="s">
        <v>1687</v>
      </c>
      <c r="C1043" s="34" t="s">
        <v>1688</v>
      </c>
      <c r="D1043" s="39">
        <v>6</v>
      </c>
      <c r="E1043" s="36" t="s">
        <v>1689</v>
      </c>
      <c r="F1043" s="37">
        <v>654</v>
      </c>
      <c r="G1043" s="18">
        <f t="shared" si="54"/>
        <v>3924</v>
      </c>
      <c r="H1043" s="104"/>
      <c r="I1043" s="40">
        <f t="shared" si="55"/>
        <v>3</v>
      </c>
      <c r="J1043" s="40">
        <f t="shared" si="53"/>
        <v>3924</v>
      </c>
    </row>
    <row r="1044" spans="1:10" ht="59.25" customHeight="1" x14ac:dyDescent="0.25">
      <c r="A1044" s="32">
        <v>374</v>
      </c>
      <c r="B1044" s="33" t="s">
        <v>1690</v>
      </c>
      <c r="C1044" s="34" t="s">
        <v>1691</v>
      </c>
      <c r="D1044" s="39">
        <v>0</v>
      </c>
      <c r="E1044" s="36"/>
      <c r="F1044" s="37"/>
      <c r="G1044" s="18"/>
      <c r="H1044" s="104"/>
      <c r="I1044" s="40">
        <f t="shared" si="55"/>
        <v>0</v>
      </c>
      <c r="J1044" s="40">
        <f t="shared" si="53"/>
        <v>0</v>
      </c>
    </row>
    <row r="1045" spans="1:10" x14ac:dyDescent="0.25">
      <c r="A1045" s="43" t="s">
        <v>1758</v>
      </c>
      <c r="B1045" s="33" t="s">
        <v>1692</v>
      </c>
      <c r="C1045" s="34" t="s">
        <v>1693</v>
      </c>
      <c r="D1045" s="39">
        <v>2</v>
      </c>
      <c r="E1045" s="36" t="s">
        <v>287</v>
      </c>
      <c r="F1045" s="37">
        <v>182</v>
      </c>
      <c r="G1045" s="18">
        <f t="shared" si="54"/>
        <v>364</v>
      </c>
      <c r="H1045" s="104"/>
      <c r="I1045" s="40">
        <f t="shared" si="55"/>
        <v>1</v>
      </c>
      <c r="J1045" s="40">
        <f t="shared" si="53"/>
        <v>364</v>
      </c>
    </row>
    <row r="1046" spans="1:10" x14ac:dyDescent="0.25">
      <c r="A1046" s="43" t="s">
        <v>1759</v>
      </c>
      <c r="B1046" s="33" t="s">
        <v>1694</v>
      </c>
      <c r="C1046" s="34" t="s">
        <v>1695</v>
      </c>
      <c r="D1046" s="39">
        <v>4</v>
      </c>
      <c r="E1046" s="36" t="s">
        <v>287</v>
      </c>
      <c r="F1046" s="37">
        <v>200</v>
      </c>
      <c r="G1046" s="18">
        <f t="shared" si="54"/>
        <v>800</v>
      </c>
      <c r="H1046" s="104"/>
      <c r="I1046" s="40">
        <f t="shared" si="55"/>
        <v>2</v>
      </c>
      <c r="J1046" s="40">
        <f t="shared" si="53"/>
        <v>800</v>
      </c>
    </row>
    <row r="1047" spans="1:10" x14ac:dyDescent="0.25">
      <c r="A1047" s="43" t="s">
        <v>1760</v>
      </c>
      <c r="B1047" s="33" t="s">
        <v>1696</v>
      </c>
      <c r="C1047" s="34" t="s">
        <v>1697</v>
      </c>
      <c r="D1047" s="39">
        <v>3</v>
      </c>
      <c r="E1047" s="36" t="s">
        <v>287</v>
      </c>
      <c r="F1047" s="37">
        <v>217</v>
      </c>
      <c r="G1047" s="18">
        <f t="shared" si="54"/>
        <v>651</v>
      </c>
      <c r="H1047" s="104"/>
      <c r="I1047" s="40">
        <f t="shared" si="55"/>
        <v>1.5</v>
      </c>
      <c r="J1047" s="40">
        <f t="shared" si="53"/>
        <v>651</v>
      </c>
    </row>
    <row r="1048" spans="1:10" x14ac:dyDescent="0.25">
      <c r="A1048" s="43" t="s">
        <v>1761</v>
      </c>
      <c r="B1048" s="33" t="s">
        <v>1698</v>
      </c>
      <c r="C1048" s="34" t="s">
        <v>1616</v>
      </c>
      <c r="D1048" s="39">
        <v>4</v>
      </c>
      <c r="E1048" s="36" t="s">
        <v>287</v>
      </c>
      <c r="F1048" s="37">
        <v>240</v>
      </c>
      <c r="G1048" s="18">
        <f t="shared" si="54"/>
        <v>960</v>
      </c>
      <c r="H1048" s="104"/>
      <c r="I1048" s="40">
        <f t="shared" si="55"/>
        <v>2</v>
      </c>
      <c r="J1048" s="40">
        <f t="shared" si="53"/>
        <v>960</v>
      </c>
    </row>
    <row r="1049" spans="1:10" ht="51" customHeight="1" x14ac:dyDescent="0.25">
      <c r="A1049" s="32">
        <v>375</v>
      </c>
      <c r="B1049" s="33" t="s">
        <v>1699</v>
      </c>
      <c r="C1049" s="34" t="s">
        <v>1700</v>
      </c>
      <c r="D1049" s="39">
        <v>0</v>
      </c>
      <c r="E1049" s="36"/>
      <c r="F1049" s="37"/>
      <c r="G1049" s="18"/>
      <c r="H1049" s="104"/>
      <c r="I1049" s="40">
        <f t="shared" si="55"/>
        <v>0</v>
      </c>
      <c r="J1049" s="40">
        <f t="shared" si="53"/>
        <v>0</v>
      </c>
    </row>
    <row r="1050" spans="1:10" x14ac:dyDescent="0.25">
      <c r="A1050" s="43" t="s">
        <v>1758</v>
      </c>
      <c r="B1050" s="33" t="s">
        <v>1701</v>
      </c>
      <c r="C1050" s="34" t="s">
        <v>1702</v>
      </c>
      <c r="D1050" s="39">
        <v>3</v>
      </c>
      <c r="E1050" s="36" t="s">
        <v>287</v>
      </c>
      <c r="F1050" s="37">
        <v>1007</v>
      </c>
      <c r="G1050" s="18">
        <f t="shared" si="54"/>
        <v>3021</v>
      </c>
      <c r="H1050" s="104"/>
      <c r="I1050" s="40">
        <f t="shared" si="55"/>
        <v>1.5</v>
      </c>
      <c r="J1050" s="40">
        <f t="shared" si="53"/>
        <v>3021</v>
      </c>
    </row>
    <row r="1051" spans="1:10" x14ac:dyDescent="0.25">
      <c r="A1051" s="43" t="s">
        <v>1759</v>
      </c>
      <c r="B1051" s="33" t="s">
        <v>1703</v>
      </c>
      <c r="C1051" s="34" t="s">
        <v>1704</v>
      </c>
      <c r="D1051" s="39">
        <v>2</v>
      </c>
      <c r="E1051" s="36" t="s">
        <v>287</v>
      </c>
      <c r="F1051" s="37">
        <v>1031</v>
      </c>
      <c r="G1051" s="18">
        <f t="shared" si="54"/>
        <v>2062</v>
      </c>
      <c r="H1051" s="104"/>
      <c r="I1051" s="40">
        <f t="shared" si="55"/>
        <v>1</v>
      </c>
      <c r="J1051" s="40">
        <f t="shared" si="53"/>
        <v>2062</v>
      </c>
    </row>
    <row r="1052" spans="1:10" x14ac:dyDescent="0.25">
      <c r="A1052" s="43" t="s">
        <v>1760</v>
      </c>
      <c r="B1052" s="33" t="s">
        <v>1705</v>
      </c>
      <c r="C1052" s="34" t="s">
        <v>1706</v>
      </c>
      <c r="D1052" s="39">
        <v>3</v>
      </c>
      <c r="E1052" s="36" t="s">
        <v>287</v>
      </c>
      <c r="F1052" s="37">
        <v>1055</v>
      </c>
      <c r="G1052" s="18">
        <f t="shared" si="54"/>
        <v>3165</v>
      </c>
      <c r="H1052" s="104"/>
      <c r="I1052" s="40">
        <f t="shared" si="55"/>
        <v>1.5</v>
      </c>
      <c r="J1052" s="40">
        <f t="shared" si="53"/>
        <v>3165</v>
      </c>
    </row>
    <row r="1053" spans="1:10" x14ac:dyDescent="0.25">
      <c r="A1053" s="38"/>
      <c r="B1053" s="33" t="s">
        <v>1707</v>
      </c>
      <c r="C1053" s="34" t="s">
        <v>1708</v>
      </c>
      <c r="D1053" s="39">
        <v>4</v>
      </c>
      <c r="E1053" s="36" t="s">
        <v>287</v>
      </c>
      <c r="F1053" s="37">
        <v>1199</v>
      </c>
      <c r="G1053" s="18">
        <f t="shared" si="54"/>
        <v>4796</v>
      </c>
      <c r="H1053" s="104"/>
      <c r="I1053" s="40">
        <f t="shared" si="55"/>
        <v>2</v>
      </c>
      <c r="J1053" s="40">
        <f t="shared" si="53"/>
        <v>4796</v>
      </c>
    </row>
    <row r="1054" spans="1:10" ht="43.5" customHeight="1" x14ac:dyDescent="0.25">
      <c r="A1054" s="32">
        <v>376</v>
      </c>
      <c r="B1054" s="33" t="s">
        <v>1709</v>
      </c>
      <c r="C1054" s="34" t="s">
        <v>1710</v>
      </c>
      <c r="D1054" s="39">
        <v>0</v>
      </c>
      <c r="E1054" s="36"/>
      <c r="F1054" s="37"/>
      <c r="G1054" s="18"/>
      <c r="H1054" s="104"/>
      <c r="I1054" s="40">
        <f t="shared" si="55"/>
        <v>0</v>
      </c>
      <c r="J1054" s="40">
        <f t="shared" si="53"/>
        <v>0</v>
      </c>
    </row>
    <row r="1055" spans="1:10" x14ac:dyDescent="0.25">
      <c r="A1055" s="43" t="s">
        <v>1758</v>
      </c>
      <c r="B1055" s="33" t="s">
        <v>1711</v>
      </c>
      <c r="C1055" s="34" t="s">
        <v>1693</v>
      </c>
      <c r="D1055" s="39">
        <v>5</v>
      </c>
      <c r="E1055" s="36" t="s">
        <v>287</v>
      </c>
      <c r="F1055" s="37">
        <v>153</v>
      </c>
      <c r="G1055" s="18">
        <f t="shared" si="54"/>
        <v>765</v>
      </c>
      <c r="H1055" s="104"/>
      <c r="I1055" s="40">
        <f t="shared" si="55"/>
        <v>2.5</v>
      </c>
      <c r="J1055" s="40">
        <f t="shared" si="53"/>
        <v>765</v>
      </c>
    </row>
    <row r="1056" spans="1:10" x14ac:dyDescent="0.25">
      <c r="A1056" s="43" t="s">
        <v>1759</v>
      </c>
      <c r="B1056" s="33" t="s">
        <v>1712</v>
      </c>
      <c r="C1056" s="34" t="s">
        <v>1693</v>
      </c>
      <c r="D1056" s="39">
        <v>4</v>
      </c>
      <c r="E1056" s="36" t="s">
        <v>287</v>
      </c>
      <c r="F1056" s="37">
        <v>165</v>
      </c>
      <c r="G1056" s="18">
        <f t="shared" si="54"/>
        <v>660</v>
      </c>
      <c r="H1056" s="104"/>
      <c r="I1056" s="40">
        <f t="shared" si="55"/>
        <v>2</v>
      </c>
      <c r="J1056" s="40">
        <f t="shared" si="53"/>
        <v>660</v>
      </c>
    </row>
    <row r="1057" spans="1:10" x14ac:dyDescent="0.25">
      <c r="A1057" s="43" t="s">
        <v>1760</v>
      </c>
      <c r="B1057" s="33" t="s">
        <v>1713</v>
      </c>
      <c r="C1057" s="34" t="s">
        <v>1697</v>
      </c>
      <c r="D1057" s="39">
        <v>4</v>
      </c>
      <c r="E1057" s="36" t="s">
        <v>287</v>
      </c>
      <c r="F1057" s="37">
        <v>171</v>
      </c>
      <c r="G1057" s="18">
        <f t="shared" si="54"/>
        <v>684</v>
      </c>
      <c r="H1057" s="104"/>
      <c r="I1057" s="40">
        <f t="shared" si="55"/>
        <v>2</v>
      </c>
      <c r="J1057" s="40">
        <f t="shared" si="53"/>
        <v>684</v>
      </c>
    </row>
    <row r="1058" spans="1:10" x14ac:dyDescent="0.25">
      <c r="A1058" s="43" t="s">
        <v>1761</v>
      </c>
      <c r="B1058" s="33" t="s">
        <v>1714</v>
      </c>
      <c r="C1058" s="34" t="s">
        <v>1616</v>
      </c>
      <c r="D1058" s="39">
        <v>2</v>
      </c>
      <c r="E1058" s="36" t="s">
        <v>287</v>
      </c>
      <c r="F1058" s="37">
        <v>200</v>
      </c>
      <c r="G1058" s="18">
        <f t="shared" si="54"/>
        <v>400</v>
      </c>
      <c r="H1058" s="104"/>
      <c r="I1058" s="40">
        <f t="shared" si="55"/>
        <v>1</v>
      </c>
      <c r="J1058" s="40">
        <f t="shared" si="53"/>
        <v>400</v>
      </c>
    </row>
    <row r="1059" spans="1:10" ht="82.5" customHeight="1" x14ac:dyDescent="0.25">
      <c r="A1059" s="32">
        <v>377</v>
      </c>
      <c r="B1059" s="33" t="s">
        <v>1715</v>
      </c>
      <c r="C1059" s="44" t="s">
        <v>1752</v>
      </c>
      <c r="D1059" s="39">
        <v>4.2</v>
      </c>
      <c r="E1059" s="36" t="s">
        <v>49</v>
      </c>
      <c r="F1059" s="37">
        <v>516</v>
      </c>
      <c r="G1059" s="18">
        <f t="shared" si="54"/>
        <v>2167</v>
      </c>
      <c r="H1059" s="104"/>
      <c r="I1059" s="40">
        <f t="shared" si="55"/>
        <v>2.1</v>
      </c>
      <c r="J1059" s="40">
        <f t="shared" si="53"/>
        <v>2167</v>
      </c>
    </row>
    <row r="1060" spans="1:10" ht="74.25" customHeight="1" x14ac:dyDescent="0.25">
      <c r="A1060" s="32">
        <v>378</v>
      </c>
      <c r="B1060" s="33" t="s">
        <v>1716</v>
      </c>
      <c r="C1060" s="34" t="s">
        <v>1717</v>
      </c>
      <c r="D1060" s="39">
        <v>0</v>
      </c>
      <c r="E1060" s="36"/>
      <c r="F1060" s="37"/>
      <c r="G1060" s="18"/>
      <c r="H1060" s="104"/>
      <c r="I1060" s="40">
        <f t="shared" si="55"/>
        <v>0</v>
      </c>
      <c r="J1060" s="40">
        <f t="shared" si="53"/>
        <v>0</v>
      </c>
    </row>
    <row r="1061" spans="1:10" ht="20.25" customHeight="1" x14ac:dyDescent="0.25">
      <c r="A1061" s="43" t="s">
        <v>1758</v>
      </c>
      <c r="B1061" s="33" t="s">
        <v>1718</v>
      </c>
      <c r="C1061" s="34" t="s">
        <v>1719</v>
      </c>
      <c r="D1061" s="39">
        <v>1.35</v>
      </c>
      <c r="E1061" s="36" t="s">
        <v>8</v>
      </c>
      <c r="F1061" s="37">
        <v>863</v>
      </c>
      <c r="G1061" s="18">
        <f t="shared" si="54"/>
        <v>1165</v>
      </c>
      <c r="H1061" s="104"/>
      <c r="I1061" s="40">
        <f t="shared" si="55"/>
        <v>0.67500000000000004</v>
      </c>
      <c r="J1061" s="40">
        <f t="shared" si="53"/>
        <v>1165</v>
      </c>
    </row>
    <row r="1062" spans="1:10" ht="40.5" customHeight="1" x14ac:dyDescent="0.25">
      <c r="A1062" s="43" t="s">
        <v>1759</v>
      </c>
      <c r="B1062" s="33" t="s">
        <v>1720</v>
      </c>
      <c r="C1062" s="34" t="s">
        <v>1721</v>
      </c>
      <c r="D1062" s="39">
        <v>2.7</v>
      </c>
      <c r="E1062" s="36" t="s">
        <v>8</v>
      </c>
      <c r="F1062" s="37">
        <v>806</v>
      </c>
      <c r="G1062" s="18">
        <f t="shared" si="54"/>
        <v>2176</v>
      </c>
      <c r="H1062" s="104"/>
      <c r="I1062" s="40">
        <f t="shared" si="55"/>
        <v>1.35</v>
      </c>
      <c r="J1062" s="40">
        <f t="shared" si="53"/>
        <v>2176</v>
      </c>
    </row>
    <row r="1063" spans="1:10" ht="30" x14ac:dyDescent="0.25">
      <c r="A1063" s="43" t="s">
        <v>1760</v>
      </c>
      <c r="B1063" s="33" t="s">
        <v>1722</v>
      </c>
      <c r="C1063" s="34" t="s">
        <v>1723</v>
      </c>
      <c r="D1063" s="39">
        <v>1.2</v>
      </c>
      <c r="E1063" s="36" t="s">
        <v>8</v>
      </c>
      <c r="F1063" s="37">
        <v>471</v>
      </c>
      <c r="G1063" s="18">
        <f t="shared" si="54"/>
        <v>565</v>
      </c>
      <c r="H1063" s="104"/>
      <c r="I1063" s="40">
        <f t="shared" si="55"/>
        <v>0.6</v>
      </c>
      <c r="J1063" s="40">
        <f t="shared" si="53"/>
        <v>565</v>
      </c>
    </row>
    <row r="1064" spans="1:10" ht="80.25" customHeight="1" x14ac:dyDescent="0.25">
      <c r="A1064" s="32">
        <v>379</v>
      </c>
      <c r="B1064" s="33" t="s">
        <v>1724</v>
      </c>
      <c r="C1064" s="34" t="s">
        <v>1725</v>
      </c>
      <c r="D1064" s="39">
        <v>1.3</v>
      </c>
      <c r="E1064" s="36" t="s">
        <v>287</v>
      </c>
      <c r="F1064" s="37">
        <v>6114</v>
      </c>
      <c r="G1064" s="18">
        <f t="shared" si="54"/>
        <v>7948</v>
      </c>
      <c r="H1064" s="104"/>
      <c r="I1064" s="40">
        <f t="shared" si="55"/>
        <v>0.65</v>
      </c>
      <c r="J1064" s="40">
        <f t="shared" ref="J1064:J1080" si="56">G1064</f>
        <v>7948</v>
      </c>
    </row>
    <row r="1065" spans="1:10" ht="72" customHeight="1" x14ac:dyDescent="0.25">
      <c r="A1065" s="32">
        <v>380</v>
      </c>
      <c r="B1065" s="33" t="s">
        <v>1726</v>
      </c>
      <c r="C1065" s="34" t="s">
        <v>1727</v>
      </c>
      <c r="D1065" s="39">
        <v>22</v>
      </c>
      <c r="E1065" s="36" t="s">
        <v>38</v>
      </c>
      <c r="F1065" s="37">
        <v>275</v>
      </c>
      <c r="G1065" s="18">
        <f t="shared" si="54"/>
        <v>6050</v>
      </c>
      <c r="H1065" s="104"/>
      <c r="I1065" s="40">
        <f t="shared" si="55"/>
        <v>11</v>
      </c>
      <c r="J1065" s="40">
        <f t="shared" si="56"/>
        <v>6050</v>
      </c>
    </row>
    <row r="1066" spans="1:10" ht="128.25" customHeight="1" x14ac:dyDescent="0.25">
      <c r="A1066" s="32">
        <v>381</v>
      </c>
      <c r="B1066" s="33" t="s">
        <v>1728</v>
      </c>
      <c r="C1066" s="34" t="s">
        <v>1729</v>
      </c>
      <c r="D1066" s="39">
        <v>4</v>
      </c>
      <c r="E1066" s="36" t="s">
        <v>1730</v>
      </c>
      <c r="F1066" s="37">
        <v>1502</v>
      </c>
      <c r="G1066" s="18">
        <f t="shared" si="54"/>
        <v>6008</v>
      </c>
      <c r="H1066" s="104"/>
      <c r="I1066" s="40">
        <f t="shared" si="55"/>
        <v>2</v>
      </c>
      <c r="J1066" s="40">
        <f t="shared" si="56"/>
        <v>6008</v>
      </c>
    </row>
    <row r="1067" spans="1:10" ht="174" customHeight="1" x14ac:dyDescent="0.25">
      <c r="A1067" s="32">
        <v>382</v>
      </c>
      <c r="B1067" s="33" t="s">
        <v>1731</v>
      </c>
      <c r="C1067" s="34" t="s">
        <v>1732</v>
      </c>
      <c r="D1067" s="39">
        <v>290</v>
      </c>
      <c r="E1067" s="36" t="s">
        <v>33</v>
      </c>
      <c r="F1067" s="37">
        <v>18.5</v>
      </c>
      <c r="G1067" s="18">
        <f t="shared" si="54"/>
        <v>5365</v>
      </c>
      <c r="H1067" s="104"/>
      <c r="I1067" s="40">
        <f t="shared" si="55"/>
        <v>145</v>
      </c>
      <c r="J1067" s="40">
        <f t="shared" si="56"/>
        <v>5365</v>
      </c>
    </row>
    <row r="1068" spans="1:10" ht="45" customHeight="1" x14ac:dyDescent="0.25">
      <c r="A1068" s="32">
        <v>383</v>
      </c>
      <c r="B1068" s="33" t="s">
        <v>1733</v>
      </c>
      <c r="C1068" s="34" t="s">
        <v>1734</v>
      </c>
      <c r="D1068" s="39">
        <v>8</v>
      </c>
      <c r="E1068" s="36" t="s">
        <v>287</v>
      </c>
      <c r="F1068" s="37">
        <v>644</v>
      </c>
      <c r="G1068" s="18">
        <f t="shared" si="54"/>
        <v>5152</v>
      </c>
      <c r="H1068" s="104"/>
      <c r="I1068" s="40">
        <f t="shared" si="55"/>
        <v>4</v>
      </c>
      <c r="J1068" s="40">
        <f t="shared" si="56"/>
        <v>5152</v>
      </c>
    </row>
    <row r="1069" spans="1:10" ht="35.25" customHeight="1" x14ac:dyDescent="0.25">
      <c r="A1069" s="32">
        <v>384</v>
      </c>
      <c r="B1069" s="60">
        <v>14.48</v>
      </c>
      <c r="C1069" s="61" t="s">
        <v>1735</v>
      </c>
      <c r="D1069" s="17">
        <v>0</v>
      </c>
      <c r="E1069" s="62"/>
      <c r="F1069" s="62"/>
      <c r="G1069" s="18"/>
      <c r="H1069" s="104"/>
      <c r="I1069" s="40">
        <f t="shared" si="55"/>
        <v>0</v>
      </c>
      <c r="J1069" s="40">
        <f t="shared" si="56"/>
        <v>0</v>
      </c>
    </row>
    <row r="1070" spans="1:10" s="45" customFormat="1" ht="24" customHeight="1" x14ac:dyDescent="0.25">
      <c r="A1070" s="43" t="s">
        <v>1758</v>
      </c>
      <c r="B1070" s="60" t="s">
        <v>1736</v>
      </c>
      <c r="C1070" s="63" t="s">
        <v>1078</v>
      </c>
      <c r="D1070" s="39">
        <v>260</v>
      </c>
      <c r="E1070" s="62" t="s">
        <v>3</v>
      </c>
      <c r="F1070" s="18">
        <v>53</v>
      </c>
      <c r="G1070" s="18">
        <f t="shared" si="54"/>
        <v>13780</v>
      </c>
      <c r="H1070" s="104"/>
      <c r="I1070" s="40">
        <f t="shared" si="55"/>
        <v>130</v>
      </c>
      <c r="J1070" s="40">
        <f t="shared" si="56"/>
        <v>13780</v>
      </c>
    </row>
    <row r="1071" spans="1:10" s="45" customFormat="1" ht="24" customHeight="1" x14ac:dyDescent="0.25">
      <c r="A1071" s="43" t="s">
        <v>1759</v>
      </c>
      <c r="B1071" s="60" t="s">
        <v>1737</v>
      </c>
      <c r="C1071" s="63" t="s">
        <v>1079</v>
      </c>
      <c r="D1071" s="39">
        <v>320</v>
      </c>
      <c r="E1071" s="62" t="s">
        <v>3</v>
      </c>
      <c r="F1071" s="18">
        <v>30</v>
      </c>
      <c r="G1071" s="18">
        <f t="shared" si="54"/>
        <v>9600</v>
      </c>
      <c r="H1071" s="104"/>
      <c r="I1071" s="40">
        <f t="shared" si="55"/>
        <v>160</v>
      </c>
      <c r="J1071" s="40">
        <f t="shared" si="56"/>
        <v>9600</v>
      </c>
    </row>
    <row r="1072" spans="1:10" ht="52.5" customHeight="1" x14ac:dyDescent="0.25">
      <c r="A1072" s="32">
        <v>385</v>
      </c>
      <c r="B1072" s="60">
        <v>14.49</v>
      </c>
      <c r="C1072" s="61" t="s">
        <v>1738</v>
      </c>
      <c r="D1072" s="17">
        <v>0</v>
      </c>
      <c r="E1072" s="62"/>
      <c r="F1072" s="62"/>
      <c r="G1072" s="18"/>
      <c r="H1072" s="104"/>
      <c r="I1072" s="40">
        <f t="shared" si="55"/>
        <v>0</v>
      </c>
      <c r="J1072" s="40">
        <f t="shared" si="56"/>
        <v>0</v>
      </c>
    </row>
    <row r="1073" spans="1:10" s="45" customFormat="1" ht="24.75" customHeight="1" x14ac:dyDescent="0.25">
      <c r="A1073" s="43" t="s">
        <v>1758</v>
      </c>
      <c r="B1073" s="60" t="s">
        <v>1739</v>
      </c>
      <c r="C1073" s="63" t="s">
        <v>1080</v>
      </c>
      <c r="D1073" s="39">
        <v>200</v>
      </c>
      <c r="E1073" s="62" t="s">
        <v>3</v>
      </c>
      <c r="F1073" s="18">
        <v>69</v>
      </c>
      <c r="G1073" s="18">
        <f t="shared" si="54"/>
        <v>13800</v>
      </c>
      <c r="H1073" s="104"/>
      <c r="I1073" s="40">
        <f t="shared" si="55"/>
        <v>100</v>
      </c>
      <c r="J1073" s="40">
        <f t="shared" si="56"/>
        <v>13800</v>
      </c>
    </row>
    <row r="1074" spans="1:10" s="45" customFormat="1" ht="24.75" customHeight="1" x14ac:dyDescent="0.25">
      <c r="A1074" s="43" t="s">
        <v>1759</v>
      </c>
      <c r="B1074" s="60" t="s">
        <v>1740</v>
      </c>
      <c r="C1074" s="63" t="s">
        <v>1079</v>
      </c>
      <c r="D1074" s="39">
        <v>225.1</v>
      </c>
      <c r="E1074" s="62" t="s">
        <v>3</v>
      </c>
      <c r="F1074" s="18">
        <v>41</v>
      </c>
      <c r="G1074" s="18">
        <f t="shared" si="54"/>
        <v>9229</v>
      </c>
      <c r="H1074" s="104"/>
      <c r="I1074" s="40">
        <f t="shared" si="55"/>
        <v>112.55</v>
      </c>
      <c r="J1074" s="40">
        <f t="shared" si="56"/>
        <v>9229</v>
      </c>
    </row>
    <row r="1075" spans="1:10" ht="66" customHeight="1" x14ac:dyDescent="0.25">
      <c r="A1075" s="32">
        <v>386</v>
      </c>
      <c r="B1075" s="64">
        <v>14.5</v>
      </c>
      <c r="C1075" s="61" t="s">
        <v>1741</v>
      </c>
      <c r="D1075" s="17">
        <v>0</v>
      </c>
      <c r="E1075" s="62"/>
      <c r="F1075" s="62"/>
      <c r="G1075" s="18"/>
      <c r="H1075" s="104"/>
      <c r="I1075" s="40">
        <f t="shared" si="55"/>
        <v>0</v>
      </c>
      <c r="J1075" s="40">
        <f t="shared" si="56"/>
        <v>0</v>
      </c>
    </row>
    <row r="1076" spans="1:10" ht="33.75" customHeight="1" x14ac:dyDescent="0.25">
      <c r="A1076" s="43" t="s">
        <v>1758</v>
      </c>
      <c r="B1076" s="60" t="s">
        <v>1742</v>
      </c>
      <c r="C1076" s="61" t="s">
        <v>1743</v>
      </c>
      <c r="D1076" s="39">
        <v>59.5</v>
      </c>
      <c r="E1076" s="62" t="s">
        <v>3</v>
      </c>
      <c r="F1076" s="18">
        <v>79</v>
      </c>
      <c r="G1076" s="18">
        <f t="shared" si="54"/>
        <v>4701</v>
      </c>
      <c r="H1076" s="104"/>
      <c r="I1076" s="40">
        <f t="shared" si="55"/>
        <v>29.75</v>
      </c>
      <c r="J1076" s="40">
        <f t="shared" si="56"/>
        <v>4701</v>
      </c>
    </row>
    <row r="1077" spans="1:10" s="45" customFormat="1" ht="33.75" customHeight="1" x14ac:dyDescent="0.25">
      <c r="A1077" s="43" t="s">
        <v>1759</v>
      </c>
      <c r="B1077" s="60" t="s">
        <v>1744</v>
      </c>
      <c r="C1077" s="65" t="s">
        <v>1745</v>
      </c>
      <c r="D1077" s="39">
        <v>84</v>
      </c>
      <c r="E1077" s="62" t="s">
        <v>3</v>
      </c>
      <c r="F1077" s="18">
        <v>67</v>
      </c>
      <c r="G1077" s="18">
        <f t="shared" si="54"/>
        <v>5628</v>
      </c>
      <c r="H1077" s="104"/>
      <c r="I1077" s="40">
        <f t="shared" si="55"/>
        <v>42</v>
      </c>
      <c r="J1077" s="40">
        <f t="shared" si="56"/>
        <v>5628</v>
      </c>
    </row>
    <row r="1078" spans="1:10" ht="51.75" customHeight="1" x14ac:dyDescent="0.25">
      <c r="A1078" s="32">
        <v>387</v>
      </c>
      <c r="B1078" s="60">
        <v>14.51</v>
      </c>
      <c r="C1078" s="61" t="s">
        <v>1746</v>
      </c>
      <c r="D1078" s="39">
        <v>52</v>
      </c>
      <c r="E1078" s="62" t="s">
        <v>3</v>
      </c>
      <c r="F1078" s="18">
        <v>101</v>
      </c>
      <c r="G1078" s="18">
        <f t="shared" si="54"/>
        <v>5252</v>
      </c>
      <c r="H1078" s="104"/>
      <c r="I1078" s="40">
        <f t="shared" si="55"/>
        <v>26</v>
      </c>
      <c r="J1078" s="40">
        <f t="shared" si="56"/>
        <v>5252</v>
      </c>
    </row>
    <row r="1079" spans="1:10" ht="62.25" customHeight="1" x14ac:dyDescent="0.25">
      <c r="A1079" s="32">
        <v>388</v>
      </c>
      <c r="B1079" s="60">
        <v>14.52</v>
      </c>
      <c r="C1079" s="61" t="s">
        <v>1747</v>
      </c>
      <c r="D1079" s="39">
        <v>99.88</v>
      </c>
      <c r="E1079" s="62" t="s">
        <v>3</v>
      </c>
      <c r="F1079" s="18">
        <v>51</v>
      </c>
      <c r="G1079" s="18">
        <f t="shared" ref="G1079" si="57">ROUND(F1079*D1079,0)</f>
        <v>5094</v>
      </c>
      <c r="H1079" s="104"/>
      <c r="I1079" s="40">
        <f t="shared" si="55"/>
        <v>49.94</v>
      </c>
      <c r="J1079" s="40">
        <f t="shared" si="56"/>
        <v>5094</v>
      </c>
    </row>
    <row r="1080" spans="1:10" s="68" customFormat="1" ht="9.75" customHeight="1" x14ac:dyDescent="0.25">
      <c r="A1080" s="66"/>
      <c r="B1080" s="66"/>
      <c r="C1080" s="66"/>
      <c r="D1080" s="67"/>
      <c r="E1080" s="67"/>
      <c r="F1080" s="67"/>
      <c r="G1080" s="18"/>
      <c r="H1080" s="104"/>
      <c r="J1080" s="40">
        <f t="shared" si="56"/>
        <v>0</v>
      </c>
    </row>
    <row r="1081" spans="1:10" s="68" customFormat="1" ht="21.75" customHeight="1" x14ac:dyDescent="0.3">
      <c r="A1081" s="69"/>
      <c r="B1081" s="69"/>
      <c r="C1081" s="70"/>
      <c r="D1081" s="70"/>
      <c r="E1081" s="109" t="s">
        <v>1775</v>
      </c>
      <c r="F1081" s="110"/>
      <c r="G1081" s="71">
        <f>SUM(G7:G1080)</f>
        <v>5000000</v>
      </c>
      <c r="H1081" s="108"/>
      <c r="J1081" s="23">
        <f>SUM(J7:J1080)</f>
        <v>3535734</v>
      </c>
    </row>
    <row r="1082" spans="1:10" s="68" customFormat="1" ht="21.75" customHeight="1" x14ac:dyDescent="0.3">
      <c r="A1082" s="69"/>
      <c r="B1082" s="69"/>
      <c r="C1082" s="70"/>
      <c r="D1082" s="70"/>
      <c r="E1082" s="109" t="s">
        <v>1776</v>
      </c>
      <c r="F1082" s="110"/>
      <c r="G1082" s="71">
        <f>G1081/100000</f>
        <v>50</v>
      </c>
      <c r="H1082" s="108"/>
      <c r="J1082" s="23">
        <f>J1081/100000</f>
        <v>35.357340000000001</v>
      </c>
    </row>
    <row r="1083" spans="1:10" s="68" customFormat="1" ht="21.75" customHeight="1" x14ac:dyDescent="0.25">
      <c r="A1083" s="69"/>
      <c r="B1083" s="69"/>
      <c r="C1083" s="70"/>
      <c r="D1083" s="70"/>
      <c r="E1083" s="109"/>
      <c r="F1083" s="110"/>
      <c r="G1083" s="71" t="s">
        <v>1777</v>
      </c>
      <c r="H1083" s="108"/>
    </row>
    <row r="1095" spans="1:8" s="9" customFormat="1" ht="15.75" x14ac:dyDescent="0.25">
      <c r="A1095" s="8"/>
      <c r="B1095" s="15"/>
      <c r="C1095" s="11"/>
      <c r="E1095" s="12"/>
    </row>
    <row r="1096" spans="1:8" s="75" customFormat="1" ht="15.75" x14ac:dyDescent="0.25">
      <c r="A1096" s="72"/>
      <c r="B1096" s="73"/>
      <c r="C1096" s="74"/>
      <c r="E1096" s="74"/>
    </row>
    <row r="1097" spans="1:8" s="75" customFormat="1" ht="15.75" x14ac:dyDescent="0.25">
      <c r="A1097" s="72"/>
      <c r="B1097" s="73"/>
      <c r="C1097" s="74"/>
      <c r="E1097" s="74"/>
    </row>
    <row r="1098" spans="1:8" s="75" customFormat="1" ht="15.75" x14ac:dyDescent="0.25">
      <c r="A1098" s="72"/>
      <c r="B1098" s="73"/>
      <c r="C1098" s="74"/>
      <c r="E1098" s="74"/>
    </row>
    <row r="1099" spans="1:8" s="75" customFormat="1" ht="15.75" x14ac:dyDescent="0.25">
      <c r="A1099" s="72"/>
      <c r="B1099" s="73"/>
      <c r="C1099" s="74"/>
      <c r="D1099" s="12"/>
      <c r="E1099" s="74"/>
    </row>
    <row r="1100" spans="1:8" s="9" customFormat="1" ht="15.75" x14ac:dyDescent="0.25">
      <c r="A1100" s="8"/>
      <c r="B1100" s="15"/>
      <c r="C1100" s="11"/>
      <c r="E1100" s="11"/>
    </row>
    <row r="1101" spans="1:8" s="9" customFormat="1" ht="15.75" x14ac:dyDescent="0.25">
      <c r="A1101" s="8"/>
      <c r="B1101" s="15"/>
      <c r="C1101" s="11"/>
      <c r="E1101" s="11"/>
    </row>
    <row r="1102" spans="1:8" s="9" customFormat="1" ht="15.75" x14ac:dyDescent="0.25">
      <c r="A1102" s="8"/>
      <c r="B1102" s="15"/>
      <c r="C1102" s="11"/>
      <c r="D1102" s="13"/>
      <c r="E1102" s="11"/>
      <c r="G1102" s="13"/>
      <c r="H1102" s="13"/>
    </row>
    <row r="1103" spans="1:8" s="9" customFormat="1" ht="15.75" x14ac:dyDescent="0.25">
      <c r="A1103" s="8"/>
      <c r="B1103" s="15"/>
      <c r="C1103" s="11"/>
      <c r="E1103" s="10"/>
    </row>
  </sheetData>
  <mergeCells count="5">
    <mergeCell ref="E1081:F1081"/>
    <mergeCell ref="E1082:F1082"/>
    <mergeCell ref="E1083:F1083"/>
    <mergeCell ref="A1:G1"/>
    <mergeCell ref="D2:E2"/>
  </mergeCells>
  <conditionalFormatting sqref="G5:H1080">
    <cfRule type="cellIs" dxfId="1" priority="2" operator="equal">
      <formula>0</formula>
    </cfRule>
  </conditionalFormatting>
  <conditionalFormatting sqref="D6:D1080">
    <cfRule type="cellIs" dxfId="0" priority="1" operator="equal">
      <formula>0</formula>
    </cfRule>
  </conditionalFormatting>
  <printOptions horizontalCentered="1"/>
  <pageMargins left="0.39370078740157483" right="0.15748031496062992" top="0.23622047244094491" bottom="0.27559055118110237" header="0.15748031496062992" footer="0.15748031496062992"/>
  <pageSetup paperSize="9" scale="88"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2026-05-20T06:53:01Z</cp:lastPrinted>
  <dcterms:created xsi:type="dcterms:W3CDTF">2024-01-09T12:20:22Z</dcterms:created>
  <dcterms:modified xsi:type="dcterms:W3CDTF">2026-06-12T07:32:16Z</dcterms:modified>
</cp:coreProperties>
</file>